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185" windowWidth="15765" windowHeight="116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доходы'!$A$8:$U$229</definedName>
    <definedName name="_xlnm.Print_Titles" localSheetId="2">'для Старовойтовой'!$2:$2</definedName>
    <definedName name="_xlnm.Print_Titles" localSheetId="0">'Приложение к ПЗ доходы'!$8:$8</definedName>
    <definedName name="_xlnm.Print_Area" localSheetId="0">'Приложение к ПЗ доходы'!$A$1:$S$229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M214" i="5" l="1"/>
  <c r="M216" i="5"/>
  <c r="M219" i="5"/>
  <c r="M220" i="5"/>
  <c r="N49" i="5"/>
  <c r="E212" i="5" l="1"/>
  <c r="E213" i="5"/>
  <c r="E214" i="5"/>
  <c r="E215" i="5"/>
  <c r="E216" i="5"/>
  <c r="E217" i="5"/>
  <c r="E218" i="5"/>
  <c r="E219" i="5"/>
  <c r="E220" i="5"/>
  <c r="E221" i="5"/>
  <c r="E222" i="5"/>
  <c r="E223" i="5"/>
  <c r="E224" i="5"/>
  <c r="D201" i="5"/>
  <c r="E211" i="5"/>
  <c r="E209" i="5"/>
  <c r="E206" i="5"/>
  <c r="E205" i="5"/>
  <c r="E204" i="5"/>
  <c r="E203" i="5"/>
  <c r="E202" i="5"/>
  <c r="E201" i="5"/>
  <c r="E200" i="5"/>
  <c r="E198" i="5"/>
  <c r="E196" i="5"/>
  <c r="E195" i="5"/>
  <c r="E194" i="5"/>
  <c r="E193" i="5"/>
  <c r="E192" i="5"/>
  <c r="E191" i="5"/>
  <c r="E190" i="5"/>
  <c r="E189" i="5"/>
  <c r="E188" i="5"/>
  <c r="E187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6" i="5"/>
  <c r="E164" i="5"/>
  <c r="E162" i="5"/>
  <c r="E161" i="5"/>
  <c r="E160" i="5"/>
  <c r="E158" i="5"/>
  <c r="E156" i="5"/>
  <c r="E154" i="5"/>
  <c r="E153" i="5"/>
  <c r="E152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28" i="5"/>
  <c r="E127" i="5"/>
  <c r="E126" i="5"/>
  <c r="E124" i="5"/>
  <c r="E119" i="5"/>
  <c r="E117" i="5"/>
  <c r="E114" i="5"/>
  <c r="E113" i="5"/>
  <c r="E111" i="5"/>
  <c r="E110" i="5"/>
  <c r="E108" i="5"/>
  <c r="E106" i="5"/>
  <c r="E104" i="5"/>
  <c r="E102" i="5"/>
  <c r="E100" i="5"/>
  <c r="E98" i="5"/>
  <c r="E97" i="5"/>
  <c r="E96" i="5"/>
  <c r="E94" i="5"/>
  <c r="E93" i="5"/>
  <c r="E91" i="5"/>
  <c r="E89" i="5"/>
  <c r="E88" i="5"/>
  <c r="E87" i="5"/>
  <c r="E85" i="5"/>
  <c r="E83" i="5"/>
  <c r="E79" i="5"/>
  <c r="E76" i="5"/>
  <c r="E73" i="5"/>
  <c r="E72" i="5"/>
  <c r="E69" i="5"/>
  <c r="E68" i="5"/>
  <c r="E65" i="5"/>
  <c r="E64" i="5"/>
  <c r="E63" i="5"/>
  <c r="E62" i="5"/>
  <c r="E61" i="5"/>
  <c r="E58" i="5"/>
  <c r="E57" i="5"/>
  <c r="E55" i="5"/>
  <c r="E54" i="5"/>
  <c r="E53" i="5"/>
  <c r="E52" i="5"/>
  <c r="E50" i="5"/>
  <c r="E47" i="5"/>
  <c r="E46" i="5"/>
  <c r="E44" i="5"/>
  <c r="E41" i="5"/>
  <c r="E39" i="5"/>
  <c r="E36" i="5"/>
  <c r="E33" i="5"/>
  <c r="E31" i="5"/>
  <c r="E29" i="5"/>
  <c r="E28" i="5"/>
  <c r="E26" i="5"/>
  <c r="E25" i="5"/>
  <c r="E24" i="5"/>
  <c r="E23" i="5"/>
  <c r="E22" i="5"/>
  <c r="E21" i="5"/>
  <c r="E20" i="5"/>
  <c r="E19" i="5"/>
  <c r="E18" i="5"/>
  <c r="E16" i="5"/>
  <c r="E15" i="5"/>
  <c r="E14" i="5"/>
  <c r="E13" i="5"/>
  <c r="E12" i="5"/>
  <c r="Q224" i="5" l="1"/>
  <c r="Q223" i="5"/>
  <c r="Q222" i="5"/>
  <c r="S223" i="5" l="1"/>
  <c r="S222" i="5" s="1"/>
  <c r="O223" i="5"/>
  <c r="O222" i="5" s="1"/>
  <c r="L224" i="5"/>
  <c r="L223" i="5"/>
  <c r="F222" i="5"/>
  <c r="L222" i="5" s="1"/>
  <c r="F223" i="5"/>
  <c r="U12" i="5" l="1"/>
  <c r="U13" i="5"/>
  <c r="U14" i="5"/>
  <c r="U15" i="5"/>
  <c r="U16" i="5"/>
  <c r="U20" i="5"/>
  <c r="U22" i="5"/>
  <c r="U24" i="5"/>
  <c r="U26" i="5"/>
  <c r="U29" i="5"/>
  <c r="U31" i="5"/>
  <c r="U33" i="5"/>
  <c r="U36" i="5"/>
  <c r="U39" i="5"/>
  <c r="U41" i="5"/>
  <c r="U44" i="5"/>
  <c r="U47" i="5"/>
  <c r="U50" i="5"/>
  <c r="U52" i="5"/>
  <c r="U53" i="5"/>
  <c r="U54" i="5"/>
  <c r="U55" i="5"/>
  <c r="U58" i="5"/>
  <c r="U61" i="5"/>
  <c r="U62" i="5"/>
  <c r="U64" i="5"/>
  <c r="U65" i="5"/>
  <c r="U69" i="5"/>
  <c r="U73" i="5"/>
  <c r="U76" i="5"/>
  <c r="U79" i="5"/>
  <c r="U83" i="5"/>
  <c r="U85" i="5"/>
  <c r="U87" i="5"/>
  <c r="U89" i="5"/>
  <c r="U91" i="5"/>
  <c r="U93" i="5"/>
  <c r="U94" i="5"/>
  <c r="U96" i="5"/>
  <c r="U97" i="5"/>
  <c r="U98" i="5"/>
  <c r="U100" i="5"/>
  <c r="U102" i="5"/>
  <c r="U104" i="5"/>
  <c r="U106" i="5"/>
  <c r="U108" i="5"/>
  <c r="U111" i="5"/>
  <c r="U113" i="5"/>
  <c r="U114" i="5"/>
  <c r="U117" i="5"/>
  <c r="U119" i="5"/>
  <c r="U124" i="5"/>
  <c r="U126" i="5"/>
  <c r="U127" i="5"/>
  <c r="U128" i="5"/>
  <c r="U132" i="5"/>
  <c r="U133" i="5"/>
  <c r="U134" i="5"/>
  <c r="U135" i="5"/>
  <c r="U137" i="5"/>
  <c r="U139" i="5"/>
  <c r="U141" i="5"/>
  <c r="U142" i="5"/>
  <c r="U143" i="5"/>
  <c r="U144" i="5"/>
  <c r="U146" i="5"/>
  <c r="U148" i="5"/>
  <c r="U150" i="5"/>
  <c r="U152" i="5"/>
  <c r="U154" i="5"/>
  <c r="U156" i="5"/>
  <c r="U158" i="5"/>
  <c r="U160" i="5"/>
  <c r="U162" i="5"/>
  <c r="U164" i="5"/>
  <c r="U165" i="5"/>
  <c r="U166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7" i="5"/>
  <c r="U188" i="5"/>
  <c r="U189" i="5"/>
  <c r="U190" i="5"/>
  <c r="U191" i="5"/>
  <c r="U192" i="5"/>
  <c r="U193" i="5"/>
  <c r="U194" i="5"/>
  <c r="U195" i="5"/>
  <c r="U196" i="5"/>
  <c r="U198" i="5"/>
  <c r="U200" i="5"/>
  <c r="U202" i="5"/>
  <c r="U204" i="5"/>
  <c r="U206" i="5"/>
  <c r="U209" i="5"/>
  <c r="U211" i="5"/>
  <c r="U212" i="5"/>
  <c r="U213" i="5"/>
  <c r="U215" i="5"/>
  <c r="U217" i="5"/>
  <c r="U218" i="5"/>
  <c r="U221" i="5"/>
  <c r="S220" i="5"/>
  <c r="S219" i="5" s="1"/>
  <c r="T220" i="5"/>
  <c r="T219" i="5" s="1"/>
  <c r="S216" i="5"/>
  <c r="T216" i="5"/>
  <c r="S214" i="5"/>
  <c r="T214" i="5"/>
  <c r="S210" i="5"/>
  <c r="T210" i="5"/>
  <c r="S208" i="5"/>
  <c r="T208" i="5"/>
  <c r="S205" i="5"/>
  <c r="T205" i="5"/>
  <c r="S203" i="5"/>
  <c r="T203" i="5"/>
  <c r="S201" i="5"/>
  <c r="T201" i="5"/>
  <c r="S199" i="5"/>
  <c r="T199" i="5"/>
  <c r="S197" i="5"/>
  <c r="T197" i="5"/>
  <c r="S186" i="5"/>
  <c r="S185" i="5" s="1"/>
  <c r="T186" i="5"/>
  <c r="T185" i="5" s="1"/>
  <c r="S168" i="5"/>
  <c r="S167" i="5" s="1"/>
  <c r="T168" i="5"/>
  <c r="T167" i="5" s="1"/>
  <c r="S163" i="5"/>
  <c r="T163" i="5"/>
  <c r="S159" i="5"/>
  <c r="T159" i="5"/>
  <c r="S157" i="5"/>
  <c r="T157" i="5"/>
  <c r="S155" i="5"/>
  <c r="T155" i="5"/>
  <c r="S153" i="5"/>
  <c r="T153" i="5"/>
  <c r="S151" i="5"/>
  <c r="T151" i="5"/>
  <c r="S149" i="5"/>
  <c r="T149" i="5"/>
  <c r="S147" i="5"/>
  <c r="T147" i="5"/>
  <c r="T140" i="5"/>
  <c r="T138" i="5"/>
  <c r="T136" i="5"/>
  <c r="T131" i="5"/>
  <c r="T130" i="5" s="1"/>
  <c r="S125" i="5"/>
  <c r="T125" i="5"/>
  <c r="T122" i="5" s="1"/>
  <c r="S123" i="5"/>
  <c r="T123" i="5"/>
  <c r="S118" i="5"/>
  <c r="T118" i="5"/>
  <c r="S116" i="5"/>
  <c r="T116" i="5"/>
  <c r="S112" i="5"/>
  <c r="S109" i="5" s="1"/>
  <c r="T112" i="5"/>
  <c r="T109" i="5" s="1"/>
  <c r="S107" i="5"/>
  <c r="T107" i="5"/>
  <c r="S105" i="5"/>
  <c r="T105" i="5"/>
  <c r="S103" i="5"/>
  <c r="T103" i="5"/>
  <c r="S101" i="5"/>
  <c r="T101" i="5"/>
  <c r="S99" i="5"/>
  <c r="T99" i="5"/>
  <c r="S95" i="5"/>
  <c r="T95" i="5"/>
  <c r="S92" i="5"/>
  <c r="T92" i="5"/>
  <c r="S90" i="5"/>
  <c r="T90" i="5"/>
  <c r="S86" i="5"/>
  <c r="T86" i="5"/>
  <c r="S84" i="5"/>
  <c r="T84" i="5"/>
  <c r="S82" i="5"/>
  <c r="T82" i="5"/>
  <c r="S78" i="5"/>
  <c r="S77" i="5" s="1"/>
  <c r="T78" i="5"/>
  <c r="T77" i="5" s="1"/>
  <c r="S75" i="5"/>
  <c r="S74" i="5" s="1"/>
  <c r="T75" i="5"/>
  <c r="T74" i="5" s="1"/>
  <c r="S71" i="5"/>
  <c r="T71" i="5"/>
  <c r="S67" i="5"/>
  <c r="S66" i="5" s="1"/>
  <c r="T67" i="5"/>
  <c r="T66" i="5" s="1"/>
  <c r="S60" i="5"/>
  <c r="S59" i="5" s="1"/>
  <c r="T60" i="5"/>
  <c r="T59" i="5" s="1"/>
  <c r="S56" i="5"/>
  <c r="T56" i="5"/>
  <c r="S51" i="5"/>
  <c r="T51" i="5"/>
  <c r="S49" i="5"/>
  <c r="T49" i="5"/>
  <c r="S43" i="5"/>
  <c r="S42" i="5" s="1"/>
  <c r="T43" i="5"/>
  <c r="T42" i="5" s="1"/>
  <c r="S40" i="5"/>
  <c r="T40" i="5"/>
  <c r="S38" i="5"/>
  <c r="T38" i="5"/>
  <c r="S35" i="5"/>
  <c r="T35" i="5"/>
  <c r="S32" i="5"/>
  <c r="T32" i="5"/>
  <c r="S30" i="5"/>
  <c r="T30" i="5"/>
  <c r="S17" i="5"/>
  <c r="T17" i="5"/>
  <c r="S11" i="5"/>
  <c r="S10" i="5" s="1"/>
  <c r="T11" i="5"/>
  <c r="T10" i="5" s="1"/>
  <c r="Q12" i="5"/>
  <c r="Q13" i="5"/>
  <c r="Q14" i="5"/>
  <c r="Q15" i="5"/>
  <c r="Q16" i="5"/>
  <c r="Q20" i="5"/>
  <c r="Q22" i="5"/>
  <c r="Q24" i="5"/>
  <c r="Q26" i="5"/>
  <c r="Q29" i="5"/>
  <c r="Q31" i="5"/>
  <c r="Q33" i="5"/>
  <c r="Q36" i="5"/>
  <c r="Q39" i="5"/>
  <c r="Q41" i="5"/>
  <c r="Q44" i="5"/>
  <c r="Q47" i="5"/>
  <c r="Q50" i="5"/>
  <c r="Q52" i="5"/>
  <c r="Q53" i="5"/>
  <c r="Q54" i="5"/>
  <c r="Q55" i="5"/>
  <c r="Q58" i="5"/>
  <c r="Q61" i="5"/>
  <c r="Q62" i="5"/>
  <c r="Q64" i="5"/>
  <c r="Q65" i="5"/>
  <c r="Q69" i="5"/>
  <c r="Q73" i="5"/>
  <c r="Q76" i="5"/>
  <c r="Q79" i="5"/>
  <c r="Q83" i="5"/>
  <c r="Q85" i="5"/>
  <c r="Q87" i="5"/>
  <c r="Q89" i="5"/>
  <c r="Q91" i="5"/>
  <c r="Q93" i="5"/>
  <c r="Q94" i="5"/>
  <c r="Q96" i="5"/>
  <c r="Q97" i="5"/>
  <c r="Q98" i="5"/>
  <c r="Q100" i="5"/>
  <c r="Q102" i="5"/>
  <c r="Q104" i="5"/>
  <c r="Q106" i="5"/>
  <c r="Q108" i="5"/>
  <c r="Q111" i="5"/>
  <c r="Q113" i="5"/>
  <c r="Q114" i="5"/>
  <c r="Q117" i="5"/>
  <c r="Q119" i="5"/>
  <c r="Q124" i="5"/>
  <c r="Q126" i="5"/>
  <c r="Q127" i="5"/>
  <c r="Q128" i="5"/>
  <c r="Q132" i="5"/>
  <c r="Q133" i="5"/>
  <c r="Q134" i="5"/>
  <c r="Q135" i="5"/>
  <c r="Q137" i="5"/>
  <c r="Q139" i="5"/>
  <c r="Q141" i="5"/>
  <c r="Q142" i="5"/>
  <c r="Q144" i="5"/>
  <c r="Q146" i="5"/>
  <c r="Q148" i="5"/>
  <c r="Q150" i="5"/>
  <c r="Q152" i="5"/>
  <c r="Q154" i="5"/>
  <c r="Q156" i="5"/>
  <c r="Q158" i="5"/>
  <c r="Q160" i="5"/>
  <c r="Q162" i="5"/>
  <c r="Q164" i="5"/>
  <c r="Q165" i="5"/>
  <c r="Q166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7" i="5"/>
  <c r="Q188" i="5"/>
  <c r="Q189" i="5"/>
  <c r="Q190" i="5"/>
  <c r="Q191" i="5"/>
  <c r="Q192" i="5"/>
  <c r="Q193" i="5"/>
  <c r="Q194" i="5"/>
  <c r="Q195" i="5"/>
  <c r="Q196" i="5"/>
  <c r="Q198" i="5"/>
  <c r="Q200" i="5"/>
  <c r="Q202" i="5"/>
  <c r="Q204" i="5"/>
  <c r="Q206" i="5"/>
  <c r="Q209" i="5"/>
  <c r="Q211" i="5"/>
  <c r="Q212" i="5"/>
  <c r="Q213" i="5"/>
  <c r="Q215" i="5"/>
  <c r="Q217" i="5"/>
  <c r="Q218" i="5"/>
  <c r="Q221" i="5"/>
  <c r="N220" i="5"/>
  <c r="N219" i="5" s="1"/>
  <c r="O220" i="5"/>
  <c r="O219" i="5" s="1"/>
  <c r="P220" i="5"/>
  <c r="P219" i="5" s="1"/>
  <c r="N216" i="5"/>
  <c r="O216" i="5"/>
  <c r="P216" i="5"/>
  <c r="N214" i="5"/>
  <c r="O214" i="5"/>
  <c r="P214" i="5"/>
  <c r="N210" i="5"/>
  <c r="O210" i="5"/>
  <c r="P210" i="5"/>
  <c r="N208" i="5"/>
  <c r="O208" i="5"/>
  <c r="P208" i="5"/>
  <c r="N205" i="5"/>
  <c r="O205" i="5"/>
  <c r="P205" i="5"/>
  <c r="N203" i="5"/>
  <c r="O203" i="5"/>
  <c r="P203" i="5"/>
  <c r="N201" i="5"/>
  <c r="O201" i="5"/>
  <c r="P201" i="5"/>
  <c r="N199" i="5"/>
  <c r="O199" i="5"/>
  <c r="P199" i="5"/>
  <c r="N197" i="5"/>
  <c r="O197" i="5"/>
  <c r="P197" i="5"/>
  <c r="N186" i="5"/>
  <c r="N185" i="5" s="1"/>
  <c r="O186" i="5"/>
  <c r="O185" i="5" s="1"/>
  <c r="P186" i="5"/>
  <c r="P185" i="5" s="1"/>
  <c r="N168" i="5"/>
  <c r="N167" i="5" s="1"/>
  <c r="O168" i="5"/>
  <c r="O167" i="5" s="1"/>
  <c r="P168" i="5"/>
  <c r="P167" i="5" s="1"/>
  <c r="N163" i="5"/>
  <c r="O163" i="5"/>
  <c r="P163" i="5"/>
  <c r="N159" i="5"/>
  <c r="O159" i="5"/>
  <c r="P159" i="5"/>
  <c r="N157" i="5"/>
  <c r="O157" i="5"/>
  <c r="P157" i="5"/>
  <c r="N155" i="5"/>
  <c r="O155" i="5"/>
  <c r="P155" i="5"/>
  <c r="O153" i="5"/>
  <c r="P153" i="5"/>
  <c r="N151" i="5"/>
  <c r="O151" i="5"/>
  <c r="P151" i="5"/>
  <c r="O149" i="5"/>
  <c r="P149" i="5"/>
  <c r="O140" i="5"/>
  <c r="P140" i="5"/>
  <c r="O138" i="5"/>
  <c r="P138" i="5"/>
  <c r="O136" i="5"/>
  <c r="P136" i="5"/>
  <c r="N131" i="5"/>
  <c r="N130" i="5" s="1"/>
  <c r="O131" i="5"/>
  <c r="O130" i="5" s="1"/>
  <c r="P131" i="5"/>
  <c r="P130" i="5" s="1"/>
  <c r="N125" i="5"/>
  <c r="O125" i="5"/>
  <c r="P125" i="5"/>
  <c r="N123" i="5"/>
  <c r="O123" i="5"/>
  <c r="O122" i="5" s="1"/>
  <c r="P123" i="5"/>
  <c r="P122" i="5" s="1"/>
  <c r="N118" i="5"/>
  <c r="O118" i="5"/>
  <c r="P118" i="5"/>
  <c r="N116" i="5"/>
  <c r="O116" i="5"/>
  <c r="P116" i="5"/>
  <c r="N112" i="5"/>
  <c r="N109" i="5" s="1"/>
  <c r="O112" i="5"/>
  <c r="O109" i="5" s="1"/>
  <c r="P112" i="5"/>
  <c r="P109" i="5" s="1"/>
  <c r="N107" i="5"/>
  <c r="O107" i="5"/>
  <c r="P107" i="5"/>
  <c r="N105" i="5"/>
  <c r="O105" i="5"/>
  <c r="P105" i="5"/>
  <c r="N103" i="5"/>
  <c r="O103" i="5"/>
  <c r="P103" i="5"/>
  <c r="N101" i="5"/>
  <c r="O101" i="5"/>
  <c r="P101" i="5"/>
  <c r="N99" i="5"/>
  <c r="O99" i="5"/>
  <c r="P99" i="5"/>
  <c r="N95" i="5"/>
  <c r="O95" i="5"/>
  <c r="P95" i="5"/>
  <c r="N92" i="5"/>
  <c r="O92" i="5"/>
  <c r="P92" i="5"/>
  <c r="N86" i="5"/>
  <c r="O86" i="5"/>
  <c r="P86" i="5"/>
  <c r="N84" i="5"/>
  <c r="O84" i="5"/>
  <c r="P84" i="5"/>
  <c r="N82" i="5"/>
  <c r="O82" i="5"/>
  <c r="P82" i="5"/>
  <c r="N75" i="5"/>
  <c r="N74" i="5" s="1"/>
  <c r="O75" i="5"/>
  <c r="O74" i="5" s="1"/>
  <c r="P75" i="5"/>
  <c r="P74" i="5" s="1"/>
  <c r="N71" i="5"/>
  <c r="O71" i="5"/>
  <c r="P71" i="5"/>
  <c r="N67" i="5"/>
  <c r="N66" i="5" s="1"/>
  <c r="O67" i="5"/>
  <c r="O66" i="5" s="1"/>
  <c r="P67" i="5"/>
  <c r="P66" i="5" s="1"/>
  <c r="N60" i="5"/>
  <c r="N59" i="5" s="1"/>
  <c r="O60" i="5"/>
  <c r="O59" i="5" s="1"/>
  <c r="P60" i="5"/>
  <c r="P59" i="5" s="1"/>
  <c r="N56" i="5"/>
  <c r="O56" i="5"/>
  <c r="P56" i="5"/>
  <c r="N51" i="5"/>
  <c r="N48" i="5" s="1"/>
  <c r="N45" i="5" s="1"/>
  <c r="O51" i="5"/>
  <c r="P51" i="5"/>
  <c r="O49" i="5"/>
  <c r="O48" i="5" s="1"/>
  <c r="P49" i="5"/>
  <c r="N43" i="5"/>
  <c r="N42" i="5" s="1"/>
  <c r="O43" i="5"/>
  <c r="O42" i="5" s="1"/>
  <c r="P43" i="5"/>
  <c r="P42" i="5" s="1"/>
  <c r="N40" i="5"/>
  <c r="O40" i="5"/>
  <c r="P40" i="5"/>
  <c r="N38" i="5"/>
  <c r="O38" i="5"/>
  <c r="P38" i="5"/>
  <c r="N35" i="5"/>
  <c r="O35" i="5"/>
  <c r="P35" i="5"/>
  <c r="N32" i="5"/>
  <c r="O32" i="5"/>
  <c r="P32" i="5"/>
  <c r="N30" i="5"/>
  <c r="O30" i="5"/>
  <c r="P30" i="5"/>
  <c r="P27" i="5" s="1"/>
  <c r="N17" i="5"/>
  <c r="O17" i="5"/>
  <c r="P17" i="5"/>
  <c r="O10" i="5"/>
  <c r="N11" i="5"/>
  <c r="N10" i="5" s="1"/>
  <c r="O11" i="5"/>
  <c r="P11" i="5"/>
  <c r="P10" i="5" s="1"/>
  <c r="P90" i="5"/>
  <c r="L12" i="5"/>
  <c r="L13" i="5"/>
  <c r="L14" i="5"/>
  <c r="L15" i="5"/>
  <c r="L16" i="5"/>
  <c r="L20" i="5"/>
  <c r="L22" i="5"/>
  <c r="L24" i="5"/>
  <c r="L26" i="5"/>
  <c r="L29" i="5"/>
  <c r="L31" i="5"/>
  <c r="L33" i="5"/>
  <c r="L36" i="5"/>
  <c r="L39" i="5"/>
  <c r="L41" i="5"/>
  <c r="L44" i="5"/>
  <c r="L47" i="5"/>
  <c r="L50" i="5"/>
  <c r="L52" i="5"/>
  <c r="L53" i="5"/>
  <c r="L54" i="5"/>
  <c r="L55" i="5"/>
  <c r="L58" i="5"/>
  <c r="L61" i="5"/>
  <c r="L62" i="5"/>
  <c r="L64" i="5"/>
  <c r="L65" i="5"/>
  <c r="L69" i="5"/>
  <c r="L73" i="5"/>
  <c r="L76" i="5"/>
  <c r="L79" i="5"/>
  <c r="L83" i="5"/>
  <c r="L85" i="5"/>
  <c r="L87" i="5"/>
  <c r="L89" i="5"/>
  <c r="L91" i="5"/>
  <c r="L93" i="5"/>
  <c r="L94" i="5"/>
  <c r="L96" i="5"/>
  <c r="L97" i="5"/>
  <c r="L98" i="5"/>
  <c r="L100" i="5"/>
  <c r="L102" i="5"/>
  <c r="L104" i="5"/>
  <c r="L106" i="5"/>
  <c r="L108" i="5"/>
  <c r="L111" i="5"/>
  <c r="L113" i="5"/>
  <c r="L114" i="5"/>
  <c r="L117" i="5"/>
  <c r="L119" i="5"/>
  <c r="L124" i="5"/>
  <c r="L126" i="5"/>
  <c r="L128" i="5"/>
  <c r="L132" i="5"/>
  <c r="L133" i="5"/>
  <c r="L134" i="5"/>
  <c r="L135" i="5"/>
  <c r="L137" i="5"/>
  <c r="L139" i="5"/>
  <c r="L141" i="5"/>
  <c r="L144" i="5"/>
  <c r="L145" i="5"/>
  <c r="L146" i="5"/>
  <c r="L148" i="5"/>
  <c r="L150" i="5"/>
  <c r="L152" i="5"/>
  <c r="L154" i="5"/>
  <c r="L156" i="5"/>
  <c r="L158" i="5"/>
  <c r="L160" i="5"/>
  <c r="L162" i="5"/>
  <c r="L164" i="5"/>
  <c r="L166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7" i="5"/>
  <c r="L188" i="5"/>
  <c r="L189" i="5"/>
  <c r="L190" i="5"/>
  <c r="L191" i="5"/>
  <c r="L192" i="5"/>
  <c r="L193" i="5"/>
  <c r="L194" i="5"/>
  <c r="L195" i="5"/>
  <c r="L196" i="5"/>
  <c r="L198" i="5"/>
  <c r="L200" i="5"/>
  <c r="L202" i="5"/>
  <c r="L204" i="5"/>
  <c r="L206" i="5"/>
  <c r="L209" i="5"/>
  <c r="L211" i="5"/>
  <c r="L212" i="5"/>
  <c r="L213" i="5"/>
  <c r="L215" i="5"/>
  <c r="L217" i="5"/>
  <c r="L218" i="5"/>
  <c r="L221" i="5"/>
  <c r="D220" i="5"/>
  <c r="D219" i="5" s="1"/>
  <c r="F220" i="5"/>
  <c r="F219" i="5" s="1"/>
  <c r="G220" i="5"/>
  <c r="G219" i="5" s="1"/>
  <c r="H220" i="5"/>
  <c r="H219" i="5" s="1"/>
  <c r="I220" i="5"/>
  <c r="I219" i="5" s="1"/>
  <c r="J220" i="5"/>
  <c r="J219" i="5" s="1"/>
  <c r="K220" i="5"/>
  <c r="K219" i="5" s="1"/>
  <c r="D216" i="5"/>
  <c r="F216" i="5"/>
  <c r="G216" i="5"/>
  <c r="H216" i="5"/>
  <c r="I216" i="5"/>
  <c r="J216" i="5"/>
  <c r="K216" i="5"/>
  <c r="D214" i="5"/>
  <c r="F214" i="5"/>
  <c r="G214" i="5"/>
  <c r="H214" i="5"/>
  <c r="I214" i="5"/>
  <c r="J214" i="5"/>
  <c r="K214" i="5"/>
  <c r="D210" i="5"/>
  <c r="E210" i="5" s="1"/>
  <c r="F210" i="5"/>
  <c r="G210" i="5"/>
  <c r="H210" i="5"/>
  <c r="I210" i="5"/>
  <c r="J210" i="5"/>
  <c r="K210" i="5"/>
  <c r="D208" i="5"/>
  <c r="E208" i="5" s="1"/>
  <c r="F208" i="5"/>
  <c r="G208" i="5"/>
  <c r="H208" i="5"/>
  <c r="I208" i="5"/>
  <c r="J208" i="5"/>
  <c r="K208" i="5"/>
  <c r="D205" i="5"/>
  <c r="F205" i="5"/>
  <c r="G205" i="5"/>
  <c r="H205" i="5"/>
  <c r="I205" i="5"/>
  <c r="J205" i="5"/>
  <c r="K205" i="5"/>
  <c r="D203" i="5"/>
  <c r="F203" i="5"/>
  <c r="G203" i="5"/>
  <c r="H203" i="5"/>
  <c r="I203" i="5"/>
  <c r="J203" i="5"/>
  <c r="K203" i="5"/>
  <c r="F201" i="5"/>
  <c r="G201" i="5"/>
  <c r="H201" i="5"/>
  <c r="I201" i="5"/>
  <c r="J201" i="5"/>
  <c r="K201" i="5"/>
  <c r="D199" i="5"/>
  <c r="E199" i="5" s="1"/>
  <c r="F199" i="5"/>
  <c r="G199" i="5"/>
  <c r="H199" i="5"/>
  <c r="I199" i="5"/>
  <c r="J199" i="5"/>
  <c r="K199" i="5"/>
  <c r="D197" i="5"/>
  <c r="E197" i="5" s="1"/>
  <c r="F197" i="5"/>
  <c r="G197" i="5"/>
  <c r="H197" i="5"/>
  <c r="I197" i="5"/>
  <c r="J197" i="5"/>
  <c r="K197" i="5"/>
  <c r="D186" i="5"/>
  <c r="F186" i="5"/>
  <c r="F185" i="5" s="1"/>
  <c r="G186" i="5"/>
  <c r="G185" i="5" s="1"/>
  <c r="H186" i="5"/>
  <c r="H185" i="5" s="1"/>
  <c r="I186" i="5"/>
  <c r="I185" i="5" s="1"/>
  <c r="J186" i="5"/>
  <c r="J185" i="5" s="1"/>
  <c r="K186" i="5"/>
  <c r="K185" i="5" s="1"/>
  <c r="F168" i="5"/>
  <c r="F167" i="5" s="1"/>
  <c r="G168" i="5"/>
  <c r="G167" i="5" s="1"/>
  <c r="H168" i="5"/>
  <c r="H167" i="5" s="1"/>
  <c r="I168" i="5"/>
  <c r="I167" i="5" s="1"/>
  <c r="J168" i="5"/>
  <c r="J167" i="5" s="1"/>
  <c r="K168" i="5"/>
  <c r="K167" i="5" s="1"/>
  <c r="D165" i="5"/>
  <c r="E165" i="5" s="1"/>
  <c r="F165" i="5"/>
  <c r="G165" i="5"/>
  <c r="H165" i="5"/>
  <c r="I165" i="5"/>
  <c r="J165" i="5"/>
  <c r="K165" i="5"/>
  <c r="D163" i="5"/>
  <c r="E163" i="5" s="1"/>
  <c r="F163" i="5"/>
  <c r="G163" i="5"/>
  <c r="H163" i="5"/>
  <c r="I163" i="5"/>
  <c r="J163" i="5"/>
  <c r="K163" i="5"/>
  <c r="D159" i="5"/>
  <c r="E159" i="5" s="1"/>
  <c r="F159" i="5"/>
  <c r="G159" i="5"/>
  <c r="H159" i="5"/>
  <c r="I159" i="5"/>
  <c r="J159" i="5"/>
  <c r="K159" i="5"/>
  <c r="D157" i="5"/>
  <c r="E157" i="5" s="1"/>
  <c r="F157" i="5"/>
  <c r="G157" i="5"/>
  <c r="H157" i="5"/>
  <c r="I157" i="5"/>
  <c r="J157" i="5"/>
  <c r="K157" i="5"/>
  <c r="D155" i="5"/>
  <c r="E155" i="5" s="1"/>
  <c r="F155" i="5"/>
  <c r="G155" i="5"/>
  <c r="H155" i="5"/>
  <c r="I155" i="5"/>
  <c r="J155" i="5"/>
  <c r="K155" i="5"/>
  <c r="D153" i="5"/>
  <c r="F153" i="5"/>
  <c r="G153" i="5"/>
  <c r="H153" i="5"/>
  <c r="I153" i="5"/>
  <c r="J153" i="5"/>
  <c r="K153" i="5"/>
  <c r="D151" i="5"/>
  <c r="E151" i="5" s="1"/>
  <c r="F151" i="5"/>
  <c r="G151" i="5"/>
  <c r="H151" i="5"/>
  <c r="I151" i="5"/>
  <c r="J151" i="5"/>
  <c r="K151" i="5"/>
  <c r="D149" i="5"/>
  <c r="F149" i="5"/>
  <c r="G149" i="5"/>
  <c r="H149" i="5"/>
  <c r="I149" i="5"/>
  <c r="J149" i="5"/>
  <c r="K149" i="5"/>
  <c r="D147" i="5"/>
  <c r="F147" i="5"/>
  <c r="G147" i="5"/>
  <c r="H147" i="5"/>
  <c r="I147" i="5"/>
  <c r="J147" i="5"/>
  <c r="K147" i="5"/>
  <c r="F140" i="5"/>
  <c r="G140" i="5"/>
  <c r="H140" i="5"/>
  <c r="I140" i="5"/>
  <c r="J140" i="5"/>
  <c r="K140" i="5"/>
  <c r="F138" i="5"/>
  <c r="G138" i="5"/>
  <c r="H138" i="5"/>
  <c r="I138" i="5"/>
  <c r="J138" i="5"/>
  <c r="K138" i="5"/>
  <c r="F136" i="5"/>
  <c r="G136" i="5"/>
  <c r="H136" i="5"/>
  <c r="I136" i="5"/>
  <c r="J136" i="5"/>
  <c r="K136" i="5"/>
  <c r="D131" i="5"/>
  <c r="F131" i="5"/>
  <c r="F130" i="5" s="1"/>
  <c r="G131" i="5"/>
  <c r="G130" i="5" s="1"/>
  <c r="H131" i="5"/>
  <c r="H130" i="5" s="1"/>
  <c r="I131" i="5"/>
  <c r="I130" i="5" s="1"/>
  <c r="J131" i="5"/>
  <c r="J130" i="5" s="1"/>
  <c r="K131" i="5"/>
  <c r="K130" i="5" s="1"/>
  <c r="D127" i="5"/>
  <c r="F127" i="5"/>
  <c r="G127" i="5"/>
  <c r="H127" i="5"/>
  <c r="I127" i="5"/>
  <c r="J127" i="5"/>
  <c r="K127" i="5"/>
  <c r="D125" i="5"/>
  <c r="E125" i="5" s="1"/>
  <c r="F125" i="5"/>
  <c r="G125" i="5"/>
  <c r="H125" i="5"/>
  <c r="I125" i="5"/>
  <c r="J125" i="5"/>
  <c r="K125" i="5"/>
  <c r="D123" i="5"/>
  <c r="E123" i="5" s="1"/>
  <c r="F123" i="5"/>
  <c r="G123" i="5"/>
  <c r="H123" i="5"/>
  <c r="I123" i="5"/>
  <c r="J123" i="5"/>
  <c r="K123" i="5"/>
  <c r="D118" i="5"/>
  <c r="E118" i="5" s="1"/>
  <c r="F118" i="5"/>
  <c r="G118" i="5"/>
  <c r="H118" i="5"/>
  <c r="I118" i="5"/>
  <c r="J118" i="5"/>
  <c r="K118" i="5"/>
  <c r="D116" i="5"/>
  <c r="E116" i="5" s="1"/>
  <c r="F116" i="5"/>
  <c r="G116" i="5"/>
  <c r="H116" i="5"/>
  <c r="H115" i="5" s="1"/>
  <c r="I116" i="5"/>
  <c r="J116" i="5"/>
  <c r="K116" i="5"/>
  <c r="D110" i="5"/>
  <c r="F110" i="5"/>
  <c r="G110" i="5"/>
  <c r="H110" i="5"/>
  <c r="I110" i="5"/>
  <c r="J110" i="5"/>
  <c r="K110" i="5"/>
  <c r="D112" i="5"/>
  <c r="E112" i="5" s="1"/>
  <c r="F112" i="5"/>
  <c r="F109" i="5" s="1"/>
  <c r="G112" i="5"/>
  <c r="H112" i="5"/>
  <c r="I112" i="5"/>
  <c r="J112" i="5"/>
  <c r="J109" i="5" s="1"/>
  <c r="K112" i="5"/>
  <c r="D107" i="5"/>
  <c r="E107" i="5" s="1"/>
  <c r="F107" i="5"/>
  <c r="G107" i="5"/>
  <c r="H107" i="5"/>
  <c r="I107" i="5"/>
  <c r="J107" i="5"/>
  <c r="K107" i="5"/>
  <c r="D105" i="5"/>
  <c r="E105" i="5" s="1"/>
  <c r="F105" i="5"/>
  <c r="G105" i="5"/>
  <c r="H105" i="5"/>
  <c r="I105" i="5"/>
  <c r="J105" i="5"/>
  <c r="K105" i="5"/>
  <c r="D103" i="5"/>
  <c r="E103" i="5" s="1"/>
  <c r="F103" i="5"/>
  <c r="G103" i="5"/>
  <c r="H103" i="5"/>
  <c r="I103" i="5"/>
  <c r="J103" i="5"/>
  <c r="K103" i="5"/>
  <c r="D101" i="5"/>
  <c r="E101" i="5" s="1"/>
  <c r="F101" i="5"/>
  <c r="G101" i="5"/>
  <c r="H101" i="5"/>
  <c r="I101" i="5"/>
  <c r="J101" i="5"/>
  <c r="K101" i="5"/>
  <c r="D99" i="5"/>
  <c r="E99" i="5" s="1"/>
  <c r="F99" i="5"/>
  <c r="G99" i="5"/>
  <c r="H99" i="5"/>
  <c r="I99" i="5"/>
  <c r="J99" i="5"/>
  <c r="K99" i="5"/>
  <c r="D95" i="5"/>
  <c r="E95" i="5" s="1"/>
  <c r="F95" i="5"/>
  <c r="G95" i="5"/>
  <c r="H95" i="5"/>
  <c r="I95" i="5"/>
  <c r="J95" i="5"/>
  <c r="K95" i="5"/>
  <c r="D92" i="5"/>
  <c r="E92" i="5" s="1"/>
  <c r="F92" i="5"/>
  <c r="G92" i="5"/>
  <c r="H92" i="5"/>
  <c r="I92" i="5"/>
  <c r="J92" i="5"/>
  <c r="K92" i="5"/>
  <c r="D90" i="5"/>
  <c r="E90" i="5" s="1"/>
  <c r="F90" i="5"/>
  <c r="G90" i="5"/>
  <c r="H90" i="5"/>
  <c r="I90" i="5"/>
  <c r="J90" i="5"/>
  <c r="K90" i="5"/>
  <c r="D86" i="5"/>
  <c r="E86" i="5" s="1"/>
  <c r="F86" i="5"/>
  <c r="G86" i="5"/>
  <c r="H86" i="5"/>
  <c r="I86" i="5"/>
  <c r="J86" i="5"/>
  <c r="K86" i="5"/>
  <c r="D84" i="5"/>
  <c r="E84" i="5" s="1"/>
  <c r="F84" i="5"/>
  <c r="G84" i="5"/>
  <c r="H84" i="5"/>
  <c r="I84" i="5"/>
  <c r="J84" i="5"/>
  <c r="K84" i="5"/>
  <c r="D82" i="5"/>
  <c r="E82" i="5" s="1"/>
  <c r="F82" i="5"/>
  <c r="G82" i="5"/>
  <c r="H82" i="5"/>
  <c r="I82" i="5"/>
  <c r="J82" i="5"/>
  <c r="K82" i="5"/>
  <c r="D78" i="5"/>
  <c r="F78" i="5"/>
  <c r="F77" i="5" s="1"/>
  <c r="G78" i="5"/>
  <c r="G77" i="5" s="1"/>
  <c r="H78" i="5"/>
  <c r="H77" i="5" s="1"/>
  <c r="I78" i="5"/>
  <c r="I77" i="5" s="1"/>
  <c r="J78" i="5"/>
  <c r="J77" i="5" s="1"/>
  <c r="K78" i="5"/>
  <c r="K77" i="5" s="1"/>
  <c r="D75" i="5"/>
  <c r="F75" i="5"/>
  <c r="F74" i="5" s="1"/>
  <c r="G75" i="5"/>
  <c r="G74" i="5" s="1"/>
  <c r="H75" i="5"/>
  <c r="H74" i="5" s="1"/>
  <c r="I75" i="5"/>
  <c r="I74" i="5" s="1"/>
  <c r="J75" i="5"/>
  <c r="J74" i="5" s="1"/>
  <c r="K75" i="5"/>
  <c r="K74" i="5" s="1"/>
  <c r="D71" i="5"/>
  <c r="E71" i="5" s="1"/>
  <c r="F71" i="5"/>
  <c r="G71" i="5"/>
  <c r="H71" i="5"/>
  <c r="I71" i="5"/>
  <c r="J71" i="5"/>
  <c r="K71" i="5"/>
  <c r="D67" i="5"/>
  <c r="F67" i="5"/>
  <c r="F66" i="5" s="1"/>
  <c r="G67" i="5"/>
  <c r="G66" i="5" s="1"/>
  <c r="H67" i="5"/>
  <c r="H66" i="5" s="1"/>
  <c r="I67" i="5"/>
  <c r="I66" i="5" s="1"/>
  <c r="J67" i="5"/>
  <c r="J66" i="5" s="1"/>
  <c r="K67" i="5"/>
  <c r="K66" i="5" s="1"/>
  <c r="D60" i="5"/>
  <c r="F60" i="5"/>
  <c r="F59" i="5" s="1"/>
  <c r="G60" i="5"/>
  <c r="G59" i="5" s="1"/>
  <c r="H60" i="5"/>
  <c r="H59" i="5" s="1"/>
  <c r="I60" i="5"/>
  <c r="I59" i="5" s="1"/>
  <c r="J60" i="5"/>
  <c r="J59" i="5" s="1"/>
  <c r="K60" i="5"/>
  <c r="K59" i="5" s="1"/>
  <c r="D56" i="5"/>
  <c r="E56" i="5" s="1"/>
  <c r="F56" i="5"/>
  <c r="G56" i="5"/>
  <c r="H56" i="5"/>
  <c r="I56" i="5"/>
  <c r="J56" i="5"/>
  <c r="K56" i="5"/>
  <c r="D51" i="5"/>
  <c r="E51" i="5" s="1"/>
  <c r="F51" i="5"/>
  <c r="G51" i="5"/>
  <c r="H51" i="5"/>
  <c r="I51" i="5"/>
  <c r="J51" i="5"/>
  <c r="K51" i="5"/>
  <c r="D46" i="5"/>
  <c r="F46" i="5"/>
  <c r="G46" i="5"/>
  <c r="H46" i="5"/>
  <c r="I46" i="5"/>
  <c r="J46" i="5"/>
  <c r="K46" i="5"/>
  <c r="D49" i="5"/>
  <c r="E49" i="5" s="1"/>
  <c r="F49" i="5"/>
  <c r="G49" i="5"/>
  <c r="G48" i="5" s="1"/>
  <c r="H49" i="5"/>
  <c r="I49" i="5"/>
  <c r="J49" i="5"/>
  <c r="K49" i="5"/>
  <c r="K48" i="5" s="1"/>
  <c r="D43" i="5"/>
  <c r="F43" i="5"/>
  <c r="F42" i="5" s="1"/>
  <c r="G43" i="5"/>
  <c r="G42" i="5" s="1"/>
  <c r="H43" i="5"/>
  <c r="H42" i="5" s="1"/>
  <c r="I43" i="5"/>
  <c r="I42" i="5" s="1"/>
  <c r="J43" i="5"/>
  <c r="J42" i="5" s="1"/>
  <c r="K43" i="5"/>
  <c r="K42" i="5" s="1"/>
  <c r="D40" i="5"/>
  <c r="E40" i="5" s="1"/>
  <c r="F40" i="5"/>
  <c r="G40" i="5"/>
  <c r="H40" i="5"/>
  <c r="I40" i="5"/>
  <c r="J40" i="5"/>
  <c r="K40" i="5"/>
  <c r="D38" i="5"/>
  <c r="E38" i="5" s="1"/>
  <c r="F38" i="5"/>
  <c r="G38" i="5"/>
  <c r="H38" i="5"/>
  <c r="I38" i="5"/>
  <c r="J38" i="5"/>
  <c r="K38" i="5"/>
  <c r="D35" i="5"/>
  <c r="E35" i="5" s="1"/>
  <c r="F35" i="5"/>
  <c r="G35" i="5"/>
  <c r="H35" i="5"/>
  <c r="I35" i="5"/>
  <c r="J35" i="5"/>
  <c r="K35" i="5"/>
  <c r="D32" i="5"/>
  <c r="E32" i="5" s="1"/>
  <c r="F32" i="5"/>
  <c r="G32" i="5"/>
  <c r="H32" i="5"/>
  <c r="I32" i="5"/>
  <c r="J32" i="5"/>
  <c r="K32" i="5"/>
  <c r="D28" i="5"/>
  <c r="F28" i="5"/>
  <c r="G28" i="5"/>
  <c r="H28" i="5"/>
  <c r="I28" i="5"/>
  <c r="J28" i="5"/>
  <c r="K28" i="5"/>
  <c r="D30" i="5"/>
  <c r="E30" i="5" s="1"/>
  <c r="F30" i="5"/>
  <c r="G30" i="5"/>
  <c r="H30" i="5"/>
  <c r="I30" i="5"/>
  <c r="J30" i="5"/>
  <c r="K30" i="5"/>
  <c r="D17" i="5"/>
  <c r="E17" i="5" s="1"/>
  <c r="F17" i="5"/>
  <c r="G17" i="5"/>
  <c r="H17" i="5"/>
  <c r="I17" i="5"/>
  <c r="J17" i="5"/>
  <c r="K17" i="5"/>
  <c r="D11" i="5"/>
  <c r="F11" i="5"/>
  <c r="F10" i="5" s="1"/>
  <c r="G11" i="5"/>
  <c r="G10" i="5" s="1"/>
  <c r="H11" i="5"/>
  <c r="H10" i="5" s="1"/>
  <c r="I11" i="5"/>
  <c r="I10" i="5" s="1"/>
  <c r="J11" i="5"/>
  <c r="J10" i="5" s="1"/>
  <c r="K11" i="5"/>
  <c r="K10" i="5" s="1"/>
  <c r="D185" i="5" l="1"/>
  <c r="E185" i="5" s="1"/>
  <c r="E186" i="5"/>
  <c r="D130" i="5"/>
  <c r="E130" i="5" s="1"/>
  <c r="E131" i="5"/>
  <c r="D77" i="5"/>
  <c r="E77" i="5" s="1"/>
  <c r="E78" i="5"/>
  <c r="E75" i="5"/>
  <c r="D74" i="5"/>
  <c r="E74" i="5" s="1"/>
  <c r="D66" i="5"/>
  <c r="E66" i="5" s="1"/>
  <c r="E67" i="5"/>
  <c r="D59" i="5"/>
  <c r="E59" i="5" s="1"/>
  <c r="E60" i="5"/>
  <c r="D42" i="5"/>
  <c r="E42" i="5" s="1"/>
  <c r="E43" i="5"/>
  <c r="D10" i="5"/>
  <c r="E10" i="5" s="1"/>
  <c r="E11" i="5"/>
  <c r="T70" i="5"/>
  <c r="S27" i="5"/>
  <c r="I122" i="5"/>
  <c r="I37" i="5"/>
  <c r="K109" i="5"/>
  <c r="G109" i="5"/>
  <c r="N27" i="5"/>
  <c r="P48" i="5"/>
  <c r="P45" i="5" s="1"/>
  <c r="F70" i="5"/>
  <c r="P207" i="5"/>
  <c r="N207" i="5"/>
  <c r="I207" i="5"/>
  <c r="D207" i="5"/>
  <c r="E207" i="5" s="1"/>
  <c r="N122" i="5"/>
  <c r="O37" i="5"/>
  <c r="O115" i="5"/>
  <c r="T37" i="5"/>
  <c r="T34" i="5" s="1"/>
  <c r="S70" i="5"/>
  <c r="J70" i="5"/>
  <c r="N37" i="5"/>
  <c r="N34" i="5" s="1"/>
  <c r="N115" i="5"/>
  <c r="J115" i="5"/>
  <c r="F115" i="5"/>
  <c r="O70" i="5"/>
  <c r="T48" i="5"/>
  <c r="S81" i="5"/>
  <c r="S80" i="5" s="1"/>
  <c r="T115" i="5"/>
  <c r="S207" i="5"/>
  <c r="T207" i="5"/>
  <c r="T184" i="5"/>
  <c r="S184" i="5"/>
  <c r="T129" i="5"/>
  <c r="S122" i="5"/>
  <c r="S115" i="5"/>
  <c r="T81" i="5"/>
  <c r="T80" i="5" s="1"/>
  <c r="T45" i="5"/>
  <c r="S48" i="5"/>
  <c r="S45" i="5" s="1"/>
  <c r="S37" i="5"/>
  <c r="S34" i="5" s="1"/>
  <c r="T27" i="5"/>
  <c r="O207" i="5"/>
  <c r="P184" i="5"/>
  <c r="O184" i="5"/>
  <c r="N184" i="5"/>
  <c r="P129" i="5"/>
  <c r="O129" i="5"/>
  <c r="P115" i="5"/>
  <c r="P81" i="5"/>
  <c r="P80" i="5" s="1"/>
  <c r="N70" i="5"/>
  <c r="P70" i="5"/>
  <c r="O45" i="5"/>
  <c r="P37" i="5"/>
  <c r="P34" i="5" s="1"/>
  <c r="O34" i="5"/>
  <c r="O27" i="5"/>
  <c r="G27" i="5"/>
  <c r="F27" i="5"/>
  <c r="H37" i="5"/>
  <c r="H109" i="5"/>
  <c r="H122" i="5"/>
  <c r="H207" i="5"/>
  <c r="K27" i="5"/>
  <c r="J37" i="5"/>
  <c r="J34" i="5" s="1"/>
  <c r="F37" i="5"/>
  <c r="F34" i="5" s="1"/>
  <c r="H48" i="5"/>
  <c r="G70" i="5"/>
  <c r="I115" i="5"/>
  <c r="J122" i="5"/>
  <c r="F122" i="5"/>
  <c r="I109" i="5"/>
  <c r="D109" i="5"/>
  <c r="E109" i="5" s="1"/>
  <c r="I34" i="5"/>
  <c r="I70" i="5"/>
  <c r="D37" i="5"/>
  <c r="K70" i="5"/>
  <c r="D115" i="5"/>
  <c r="E115" i="5" s="1"/>
  <c r="D122" i="5"/>
  <c r="E122" i="5" s="1"/>
  <c r="J27" i="5"/>
  <c r="H34" i="5"/>
  <c r="H27" i="5"/>
  <c r="I48" i="5"/>
  <c r="D48" i="5"/>
  <c r="E48" i="5" s="1"/>
  <c r="K45" i="5"/>
  <c r="G45" i="5"/>
  <c r="H81" i="5"/>
  <c r="H184" i="5"/>
  <c r="K207" i="5"/>
  <c r="G207" i="5"/>
  <c r="J207" i="5"/>
  <c r="F207" i="5"/>
  <c r="I184" i="5"/>
  <c r="J184" i="5"/>
  <c r="F184" i="5"/>
  <c r="G184" i="5"/>
  <c r="K184" i="5"/>
  <c r="I129" i="5"/>
  <c r="J129" i="5"/>
  <c r="F129" i="5"/>
  <c r="G129" i="5"/>
  <c r="H129" i="5"/>
  <c r="K129" i="5"/>
  <c r="K122" i="5"/>
  <c r="G122" i="5"/>
  <c r="K115" i="5"/>
  <c r="G115" i="5"/>
  <c r="G81" i="5"/>
  <c r="G80" i="5" s="1"/>
  <c r="K81" i="5"/>
  <c r="K80" i="5" s="1"/>
  <c r="J81" i="5"/>
  <c r="J80" i="5" s="1"/>
  <c r="F81" i="5"/>
  <c r="F80" i="5" s="1"/>
  <c r="I81" i="5"/>
  <c r="I80" i="5" s="1"/>
  <c r="D81" i="5"/>
  <c r="H70" i="5"/>
  <c r="J48" i="5"/>
  <c r="J45" i="5" s="1"/>
  <c r="F48" i="5"/>
  <c r="F45" i="5" s="1"/>
  <c r="H45" i="5"/>
  <c r="I45" i="5"/>
  <c r="K37" i="5"/>
  <c r="K34" i="5" s="1"/>
  <c r="G37" i="5"/>
  <c r="G34" i="5" s="1"/>
  <c r="I27" i="5"/>
  <c r="D27" i="5"/>
  <c r="E27" i="5" s="1"/>
  <c r="S140" i="5"/>
  <c r="S138" i="5"/>
  <c r="S131" i="5"/>
  <c r="S130" i="5" s="1"/>
  <c r="S136" i="5"/>
  <c r="N140" i="5"/>
  <c r="N138" i="5"/>
  <c r="N136" i="5"/>
  <c r="N149" i="5"/>
  <c r="N153" i="5"/>
  <c r="D136" i="5"/>
  <c r="D168" i="5"/>
  <c r="D140" i="5"/>
  <c r="D138" i="5"/>
  <c r="C138" i="5"/>
  <c r="D184" i="5" l="1"/>
  <c r="E184" i="5" s="1"/>
  <c r="D167" i="5"/>
  <c r="E167" i="5" s="1"/>
  <c r="E168" i="5"/>
  <c r="D80" i="5"/>
  <c r="E80" i="5" s="1"/>
  <c r="E81" i="5"/>
  <c r="D70" i="5"/>
  <c r="E70" i="5" s="1"/>
  <c r="D45" i="5"/>
  <c r="E45" i="5" s="1"/>
  <c r="D34" i="5"/>
  <c r="E34" i="5" s="1"/>
  <c r="E37" i="5"/>
  <c r="H80" i="5"/>
  <c r="S129" i="5"/>
  <c r="T9" i="5"/>
  <c r="H121" i="5"/>
  <c r="H120" i="5" s="1"/>
  <c r="T121" i="5"/>
  <c r="T120" i="5" s="1"/>
  <c r="S121" i="5"/>
  <c r="S120" i="5" s="1"/>
  <c r="S9" i="5"/>
  <c r="O121" i="5"/>
  <c r="O120" i="5" s="1"/>
  <c r="P121" i="5"/>
  <c r="P120" i="5" s="1"/>
  <c r="P9" i="5"/>
  <c r="F121" i="5"/>
  <c r="F120" i="5" s="1"/>
  <c r="L138" i="5"/>
  <c r="I121" i="5"/>
  <c r="I120" i="5" s="1"/>
  <c r="J121" i="5"/>
  <c r="J120" i="5" s="1"/>
  <c r="K121" i="5"/>
  <c r="K120" i="5" s="1"/>
  <c r="G121" i="5"/>
  <c r="G120" i="5" s="1"/>
  <c r="N129" i="5"/>
  <c r="N121" i="5" s="1"/>
  <c r="N120" i="5" s="1"/>
  <c r="R208" i="5"/>
  <c r="U208" i="5" s="1"/>
  <c r="M208" i="5"/>
  <c r="Q208" i="5" s="1"/>
  <c r="C208" i="5"/>
  <c r="L208" i="5" s="1"/>
  <c r="D129" i="5" l="1"/>
  <c r="E129" i="5" s="1"/>
  <c r="T225" i="5"/>
  <c r="P225" i="5"/>
  <c r="X16" i="5"/>
  <c r="D121" i="5" l="1"/>
  <c r="D120" i="5" s="1"/>
  <c r="E120" i="5" s="1"/>
  <c r="Z16" i="5"/>
  <c r="Y16" i="5"/>
  <c r="E121" i="5" l="1"/>
  <c r="V16" i="5"/>
  <c r="W16" i="5" s="1"/>
  <c r="V15" i="5"/>
  <c r="W15" i="5" s="1"/>
  <c r="V14" i="5"/>
  <c r="W14" i="5" s="1"/>
  <c r="V13" i="5"/>
  <c r="W13" i="5" s="1"/>
  <c r="V12" i="5"/>
  <c r="W12" i="5" s="1"/>
  <c r="R25" i="5" l="1"/>
  <c r="U25" i="5" s="1"/>
  <c r="M25" i="5"/>
  <c r="Q25" i="5" s="1"/>
  <c r="C25" i="5"/>
  <c r="L25" i="5" s="1"/>
  <c r="R168" i="5"/>
  <c r="U168" i="5" s="1"/>
  <c r="M157" i="5"/>
  <c r="Q157" i="5" s="1"/>
  <c r="C157" i="5"/>
  <c r="L157" i="5" s="1"/>
  <c r="R157" i="5"/>
  <c r="U157" i="5" s="1"/>
  <c r="R186" i="5" l="1"/>
  <c r="U186" i="5" s="1"/>
  <c r="M186" i="5"/>
  <c r="Q186" i="5" s="1"/>
  <c r="C186" i="5"/>
  <c r="L186" i="5" s="1"/>
  <c r="C168" i="5"/>
  <c r="L168" i="5" s="1"/>
  <c r="D9" i="5" l="1"/>
  <c r="F9" i="5"/>
  <c r="F225" i="5" s="1"/>
  <c r="G9" i="5"/>
  <c r="G225" i="5" s="1"/>
  <c r="H9" i="5"/>
  <c r="H225" i="5" s="1"/>
  <c r="I9" i="5"/>
  <c r="I225" i="5" s="1"/>
  <c r="J9" i="5"/>
  <c r="J225" i="5" s="1"/>
  <c r="K9" i="5"/>
  <c r="K225" i="5" s="1"/>
  <c r="D225" i="5" l="1"/>
  <c r="E225" i="5" s="1"/>
  <c r="E9" i="5"/>
  <c r="M90" i="5"/>
  <c r="N90" i="5"/>
  <c r="N81" i="5" s="1"/>
  <c r="N80" i="5" s="1"/>
  <c r="N9" i="5" s="1"/>
  <c r="N225" i="5" s="1"/>
  <c r="O90" i="5"/>
  <c r="O81" i="5" s="1"/>
  <c r="O80" i="5" s="1"/>
  <c r="O9" i="5" s="1"/>
  <c r="O225" i="5" s="1"/>
  <c r="R90" i="5"/>
  <c r="U90" i="5" s="1"/>
  <c r="C90" i="5"/>
  <c r="L90" i="5" s="1"/>
  <c r="R88" i="5"/>
  <c r="U88" i="5" s="1"/>
  <c r="M88" i="5"/>
  <c r="Q88" i="5" s="1"/>
  <c r="C88" i="5"/>
  <c r="L88" i="5" s="1"/>
  <c r="R78" i="5"/>
  <c r="M78" i="5"/>
  <c r="M77" i="5" l="1"/>
  <c r="Q77" i="5" s="1"/>
  <c r="Q78" i="5"/>
  <c r="R77" i="5"/>
  <c r="U77" i="5" s="1"/>
  <c r="U78" i="5"/>
  <c r="Q90" i="5"/>
  <c r="M19" i="5"/>
  <c r="Q19" i="5" s="1"/>
  <c r="M21" i="5"/>
  <c r="Q21" i="5" s="1"/>
  <c r="M23" i="5"/>
  <c r="Q23" i="5" s="1"/>
  <c r="M28" i="5"/>
  <c r="Q28" i="5" s="1"/>
  <c r="M30" i="5"/>
  <c r="Q30" i="5" s="1"/>
  <c r="M32" i="5"/>
  <c r="Q32" i="5" s="1"/>
  <c r="M35" i="5"/>
  <c r="Q35" i="5" s="1"/>
  <c r="M38" i="5"/>
  <c r="Q38" i="5" s="1"/>
  <c r="M40" i="5"/>
  <c r="Q40" i="5" s="1"/>
  <c r="M43" i="5"/>
  <c r="M46" i="5"/>
  <c r="Q46" i="5" s="1"/>
  <c r="M49" i="5"/>
  <c r="Q49" i="5" s="1"/>
  <c r="M51" i="5"/>
  <c r="Q51" i="5" s="1"/>
  <c r="M57" i="5"/>
  <c r="M63" i="5"/>
  <c r="Q63" i="5" s="1"/>
  <c r="M68" i="5"/>
  <c r="M72" i="5"/>
  <c r="M75" i="5"/>
  <c r="M82" i="5"/>
  <c r="Q82" i="5" s="1"/>
  <c r="M84" i="5"/>
  <c r="Q84" i="5" s="1"/>
  <c r="M86" i="5"/>
  <c r="Q86" i="5" s="1"/>
  <c r="M92" i="5"/>
  <c r="Q92" i="5" s="1"/>
  <c r="M95" i="5"/>
  <c r="Q95" i="5" s="1"/>
  <c r="M99" i="5"/>
  <c r="Q99" i="5" s="1"/>
  <c r="M101" i="5"/>
  <c r="Q101" i="5" s="1"/>
  <c r="M103" i="5"/>
  <c r="Q103" i="5" s="1"/>
  <c r="M105" i="5"/>
  <c r="Q105" i="5" s="1"/>
  <c r="M107" i="5"/>
  <c r="Q107" i="5" s="1"/>
  <c r="M110" i="5"/>
  <c r="Q110" i="5" s="1"/>
  <c r="M112" i="5"/>
  <c r="Q112" i="5" s="1"/>
  <c r="M116" i="5"/>
  <c r="Q116" i="5" s="1"/>
  <c r="M118" i="5"/>
  <c r="Q118" i="5" s="1"/>
  <c r="M123" i="5"/>
  <c r="Q123" i="5" s="1"/>
  <c r="M125" i="5"/>
  <c r="Q125" i="5" s="1"/>
  <c r="M131" i="5"/>
  <c r="M136" i="5"/>
  <c r="Q136" i="5" s="1"/>
  <c r="M138" i="5"/>
  <c r="Q138" i="5" s="1"/>
  <c r="M140" i="5"/>
  <c r="Q140" i="5" s="1"/>
  <c r="M143" i="5"/>
  <c r="Q143" i="5" s="1"/>
  <c r="M145" i="5"/>
  <c r="Q145" i="5" s="1"/>
  <c r="M147" i="5"/>
  <c r="Q147" i="5" s="1"/>
  <c r="M149" i="5"/>
  <c r="Q149" i="5" s="1"/>
  <c r="M151" i="5"/>
  <c r="Q151" i="5" s="1"/>
  <c r="M153" i="5"/>
  <c r="Q153" i="5" s="1"/>
  <c r="M155" i="5"/>
  <c r="Q155" i="5" s="1"/>
  <c r="M159" i="5"/>
  <c r="Q159" i="5" s="1"/>
  <c r="M161" i="5"/>
  <c r="Q161" i="5" s="1"/>
  <c r="M163" i="5"/>
  <c r="Q163" i="5" s="1"/>
  <c r="M168" i="5"/>
  <c r="M185" i="5"/>
  <c r="Q185" i="5" s="1"/>
  <c r="M197" i="5"/>
  <c r="Q197" i="5" s="1"/>
  <c r="M199" i="5"/>
  <c r="Q199" i="5" s="1"/>
  <c r="M201" i="5"/>
  <c r="Q201" i="5" s="1"/>
  <c r="M203" i="5"/>
  <c r="Q203" i="5" s="1"/>
  <c r="M205" i="5"/>
  <c r="Q205" i="5" s="1"/>
  <c r="M210" i="5"/>
  <c r="Q210" i="5" s="1"/>
  <c r="Q214" i="5"/>
  <c r="Q216" i="5"/>
  <c r="M167" i="5" l="1"/>
  <c r="Q167" i="5" s="1"/>
  <c r="Q168" i="5"/>
  <c r="M130" i="5"/>
  <c r="Q130" i="5" s="1"/>
  <c r="Q131" i="5"/>
  <c r="M74" i="5"/>
  <c r="Q74" i="5" s="1"/>
  <c r="Q75" i="5"/>
  <c r="M56" i="5"/>
  <c r="Q56" i="5" s="1"/>
  <c r="Q57" i="5"/>
  <c r="M42" i="5"/>
  <c r="Q42" i="5" s="1"/>
  <c r="Q43" i="5"/>
  <c r="M71" i="5"/>
  <c r="Q71" i="5" s="1"/>
  <c r="Q72" i="5"/>
  <c r="M67" i="5"/>
  <c r="Q67" i="5" s="1"/>
  <c r="Q68" i="5"/>
  <c r="M18" i="5"/>
  <c r="M207" i="5"/>
  <c r="Q207" i="5" s="1"/>
  <c r="M37" i="5"/>
  <c r="M81" i="5"/>
  <c r="Q81" i="5" s="1"/>
  <c r="M109" i="5"/>
  <c r="Q109" i="5" s="1"/>
  <c r="M115" i="5"/>
  <c r="Q115" i="5" s="1"/>
  <c r="M60" i="5"/>
  <c r="M48" i="5"/>
  <c r="Q48" i="5" s="1"/>
  <c r="M27" i="5"/>
  <c r="Q27" i="5" s="1"/>
  <c r="M70" i="5"/>
  <c r="Q70" i="5" s="1"/>
  <c r="M184" i="5"/>
  <c r="Q184" i="5" s="1"/>
  <c r="M66" i="5"/>
  <c r="Q66" i="5" s="1"/>
  <c r="M122" i="5"/>
  <c r="Q122" i="5" s="1"/>
  <c r="M129" i="5" l="1"/>
  <c r="Q129" i="5" s="1"/>
  <c r="M17" i="5"/>
  <c r="Q17" i="5" s="1"/>
  <c r="Q18" i="5"/>
  <c r="M59" i="5"/>
  <c r="Q59" i="5" s="1"/>
  <c r="Q60" i="5"/>
  <c r="M34" i="5"/>
  <c r="Q34" i="5" s="1"/>
  <c r="Q37" i="5"/>
  <c r="M45" i="5"/>
  <c r="Q45" i="5" s="1"/>
  <c r="M80" i="5"/>
  <c r="Q80" i="5" s="1"/>
  <c r="M121" i="5" l="1"/>
  <c r="Q121" i="5" s="1"/>
  <c r="C127" i="5"/>
  <c r="L127" i="5" s="1"/>
  <c r="C78" i="5" l="1"/>
  <c r="L78" i="5" s="1"/>
  <c r="C77" i="5" l="1"/>
  <c r="L77" i="5" s="1"/>
  <c r="C165" i="5"/>
  <c r="L165" i="5" s="1"/>
  <c r="R153" i="5" l="1"/>
  <c r="U153" i="5" s="1"/>
  <c r="C153" i="5"/>
  <c r="L153" i="5" s="1"/>
  <c r="M11" i="5" l="1"/>
  <c r="Y12" i="5" l="1"/>
  <c r="Y13" i="5" s="1"/>
  <c r="Q11" i="5"/>
  <c r="R19" i="5"/>
  <c r="U19" i="5" s="1"/>
  <c r="R11" i="5" l="1"/>
  <c r="C11" i="5"/>
  <c r="Z12" i="5" l="1"/>
  <c r="Z13" i="5" s="1"/>
  <c r="U11" i="5"/>
  <c r="X12" i="5"/>
  <c r="X13" i="5" s="1"/>
  <c r="L11" i="5"/>
  <c r="C143" i="5" l="1"/>
  <c r="L143" i="5" s="1"/>
  <c r="C142" i="5" l="1"/>
  <c r="L142" i="5" s="1"/>
  <c r="R118" i="5"/>
  <c r="U118" i="5" s="1"/>
  <c r="C118" i="5"/>
  <c r="L118" i="5" s="1"/>
  <c r="R38" i="5" l="1"/>
  <c r="U38" i="5" s="1"/>
  <c r="S225" i="5" l="1"/>
  <c r="R145" i="5"/>
  <c r="U145" i="5" s="1"/>
  <c r="R214" i="5" l="1"/>
  <c r="U214" i="5" s="1"/>
  <c r="C214" i="5" l="1"/>
  <c r="L214" i="5" s="1"/>
  <c r="R210" i="5"/>
  <c r="U210" i="5" s="1"/>
  <c r="C210" i="5"/>
  <c r="L210" i="5" s="1"/>
  <c r="R63" i="5" l="1"/>
  <c r="U63" i="5" s="1"/>
  <c r="R43" i="5"/>
  <c r="U43" i="5" s="1"/>
  <c r="R42" i="5" l="1"/>
  <c r="U42" i="5" s="1"/>
  <c r="R220" i="5"/>
  <c r="U220" i="5" s="1"/>
  <c r="Q220" i="5"/>
  <c r="C220" i="5"/>
  <c r="L220" i="5" s="1"/>
  <c r="R216" i="5"/>
  <c r="U216" i="5" s="1"/>
  <c r="C216" i="5"/>
  <c r="L216" i="5" s="1"/>
  <c r="R205" i="5"/>
  <c r="U205" i="5" s="1"/>
  <c r="R203" i="5"/>
  <c r="U203" i="5" s="1"/>
  <c r="R201" i="5"/>
  <c r="U201" i="5" s="1"/>
  <c r="R199" i="5"/>
  <c r="U199" i="5" s="1"/>
  <c r="R197" i="5"/>
  <c r="U197" i="5" s="1"/>
  <c r="R185" i="5"/>
  <c r="U185" i="5" s="1"/>
  <c r="C205" i="5"/>
  <c r="L205" i="5" s="1"/>
  <c r="C203" i="5"/>
  <c r="L203" i="5" s="1"/>
  <c r="C201" i="5"/>
  <c r="L201" i="5" s="1"/>
  <c r="C199" i="5"/>
  <c r="L199" i="5" s="1"/>
  <c r="C197" i="5"/>
  <c r="L197" i="5" s="1"/>
  <c r="R163" i="5"/>
  <c r="U163" i="5" s="1"/>
  <c r="R161" i="5"/>
  <c r="U161" i="5" s="1"/>
  <c r="R159" i="5"/>
  <c r="U159" i="5" s="1"/>
  <c r="R155" i="5"/>
  <c r="U155" i="5" s="1"/>
  <c r="R151" i="5"/>
  <c r="U151" i="5" s="1"/>
  <c r="R149" i="5"/>
  <c r="U149" i="5" s="1"/>
  <c r="R147" i="5"/>
  <c r="U147" i="5" s="1"/>
  <c r="R140" i="5"/>
  <c r="U140" i="5" s="1"/>
  <c r="R138" i="5"/>
  <c r="U138" i="5" s="1"/>
  <c r="R136" i="5"/>
  <c r="U136" i="5" s="1"/>
  <c r="R131" i="5"/>
  <c r="U131" i="5" s="1"/>
  <c r="C163" i="5"/>
  <c r="L163" i="5" s="1"/>
  <c r="C161" i="5"/>
  <c r="L161" i="5" s="1"/>
  <c r="C159" i="5"/>
  <c r="L159" i="5" s="1"/>
  <c r="C155" i="5"/>
  <c r="L155" i="5" s="1"/>
  <c r="C151" i="5"/>
  <c r="L151" i="5" s="1"/>
  <c r="C149" i="5"/>
  <c r="L149" i="5" s="1"/>
  <c r="C147" i="5"/>
  <c r="L147" i="5" s="1"/>
  <c r="C140" i="5"/>
  <c r="L140" i="5" s="1"/>
  <c r="C136" i="5"/>
  <c r="L136" i="5" s="1"/>
  <c r="C131" i="5"/>
  <c r="L131" i="5" s="1"/>
  <c r="R125" i="5"/>
  <c r="U125" i="5" s="1"/>
  <c r="R123" i="5"/>
  <c r="U123" i="5" s="1"/>
  <c r="C125" i="5"/>
  <c r="L125" i="5" s="1"/>
  <c r="C123" i="5"/>
  <c r="L123" i="5" s="1"/>
  <c r="R116" i="5"/>
  <c r="U116" i="5" s="1"/>
  <c r="C116" i="5"/>
  <c r="L116" i="5" s="1"/>
  <c r="R112" i="5"/>
  <c r="U112" i="5" s="1"/>
  <c r="R110" i="5"/>
  <c r="U110" i="5" s="1"/>
  <c r="R107" i="5"/>
  <c r="U107" i="5" s="1"/>
  <c r="R105" i="5"/>
  <c r="U105" i="5" s="1"/>
  <c r="R103" i="5"/>
  <c r="U103" i="5" s="1"/>
  <c r="R101" i="5"/>
  <c r="U101" i="5" s="1"/>
  <c r="R99" i="5"/>
  <c r="U99" i="5" s="1"/>
  <c r="R95" i="5"/>
  <c r="U95" i="5" s="1"/>
  <c r="R92" i="5"/>
  <c r="U92" i="5" s="1"/>
  <c r="R86" i="5"/>
  <c r="U86" i="5" s="1"/>
  <c r="R84" i="5"/>
  <c r="U84" i="5" s="1"/>
  <c r="R82" i="5"/>
  <c r="U82" i="5" s="1"/>
  <c r="C112" i="5"/>
  <c r="L112" i="5" s="1"/>
  <c r="C110" i="5"/>
  <c r="L110" i="5" s="1"/>
  <c r="C105" i="5"/>
  <c r="L105" i="5" s="1"/>
  <c r="C103" i="5"/>
  <c r="L103" i="5" s="1"/>
  <c r="C101" i="5"/>
  <c r="L101" i="5" s="1"/>
  <c r="C99" i="5"/>
  <c r="L99" i="5" s="1"/>
  <c r="C95" i="5"/>
  <c r="L95" i="5" s="1"/>
  <c r="C92" i="5"/>
  <c r="L92" i="5" s="1"/>
  <c r="C86" i="5"/>
  <c r="L86" i="5" s="1"/>
  <c r="C84" i="5"/>
  <c r="L84" i="5" s="1"/>
  <c r="C82" i="5"/>
  <c r="L82" i="5" s="1"/>
  <c r="C107" i="5"/>
  <c r="L107" i="5" s="1"/>
  <c r="R75" i="5"/>
  <c r="U75" i="5" s="1"/>
  <c r="R72" i="5"/>
  <c r="U72" i="5" s="1"/>
  <c r="C75" i="5"/>
  <c r="L75" i="5" s="1"/>
  <c r="C72" i="5"/>
  <c r="L72" i="5" s="1"/>
  <c r="R68" i="5"/>
  <c r="U68" i="5" s="1"/>
  <c r="C68" i="5"/>
  <c r="L68" i="5" s="1"/>
  <c r="R60" i="5"/>
  <c r="U60" i="5" s="1"/>
  <c r="C63" i="5"/>
  <c r="L63" i="5" s="1"/>
  <c r="R57" i="5"/>
  <c r="U57" i="5" s="1"/>
  <c r="R51" i="5"/>
  <c r="U51" i="5" s="1"/>
  <c r="R49" i="5"/>
  <c r="U49" i="5" s="1"/>
  <c r="R46" i="5"/>
  <c r="U46" i="5" s="1"/>
  <c r="C57" i="5"/>
  <c r="L57" i="5" s="1"/>
  <c r="C51" i="5"/>
  <c r="L51" i="5" s="1"/>
  <c r="C49" i="5"/>
  <c r="L49" i="5" s="1"/>
  <c r="C46" i="5"/>
  <c r="L46" i="5" s="1"/>
  <c r="C207" i="5" l="1"/>
  <c r="L207" i="5" s="1"/>
  <c r="R207" i="5"/>
  <c r="U207" i="5" s="1"/>
  <c r="R81" i="5"/>
  <c r="U81" i="5" s="1"/>
  <c r="C81" i="5"/>
  <c r="L81" i="5" s="1"/>
  <c r="R74" i="5"/>
  <c r="U74" i="5" s="1"/>
  <c r="R56" i="5"/>
  <c r="U56" i="5" s="1"/>
  <c r="R67" i="5"/>
  <c r="U67" i="5" s="1"/>
  <c r="R59" i="5"/>
  <c r="U59" i="5" s="1"/>
  <c r="R219" i="5"/>
  <c r="U219" i="5" s="1"/>
  <c r="C60" i="5"/>
  <c r="L60" i="5" s="1"/>
  <c r="C115" i="5"/>
  <c r="L115" i="5" s="1"/>
  <c r="R115" i="5"/>
  <c r="U115" i="5" s="1"/>
  <c r="C130" i="5"/>
  <c r="L130" i="5" s="1"/>
  <c r="C56" i="5"/>
  <c r="L56" i="5" s="1"/>
  <c r="C122" i="5"/>
  <c r="L122" i="5" s="1"/>
  <c r="R122" i="5"/>
  <c r="U122" i="5" s="1"/>
  <c r="C71" i="5"/>
  <c r="L71" i="5" s="1"/>
  <c r="C167" i="5"/>
  <c r="L167" i="5" s="1"/>
  <c r="R71" i="5"/>
  <c r="U71" i="5" s="1"/>
  <c r="C74" i="5"/>
  <c r="L74" i="5" s="1"/>
  <c r="R130" i="5"/>
  <c r="U130" i="5" s="1"/>
  <c r="C48" i="5"/>
  <c r="L48" i="5" s="1"/>
  <c r="C185" i="5"/>
  <c r="L185" i="5" s="1"/>
  <c r="C219" i="5"/>
  <c r="L219" i="5" s="1"/>
  <c r="C67" i="5"/>
  <c r="L67" i="5" s="1"/>
  <c r="C109" i="5"/>
  <c r="L109" i="5" s="1"/>
  <c r="Q219" i="5"/>
  <c r="R184" i="5"/>
  <c r="U184" i="5" s="1"/>
  <c r="R167" i="5"/>
  <c r="U167" i="5" s="1"/>
  <c r="R109" i="5"/>
  <c r="U109" i="5" s="1"/>
  <c r="R48" i="5"/>
  <c r="U48" i="5" s="1"/>
  <c r="C43" i="5"/>
  <c r="L43" i="5" s="1"/>
  <c r="R40" i="5"/>
  <c r="U40" i="5" s="1"/>
  <c r="R35" i="5"/>
  <c r="U35" i="5" s="1"/>
  <c r="C40" i="5"/>
  <c r="L40" i="5" s="1"/>
  <c r="C38" i="5"/>
  <c r="L38" i="5" s="1"/>
  <c r="C35" i="5"/>
  <c r="L35" i="5" s="1"/>
  <c r="R32" i="5"/>
  <c r="U32" i="5" s="1"/>
  <c r="R30" i="5"/>
  <c r="U30" i="5" s="1"/>
  <c r="R28" i="5"/>
  <c r="U28" i="5" s="1"/>
  <c r="C32" i="5"/>
  <c r="L32" i="5" s="1"/>
  <c r="C30" i="5"/>
  <c r="L30" i="5" s="1"/>
  <c r="C28" i="5"/>
  <c r="L28" i="5" s="1"/>
  <c r="R23" i="5"/>
  <c r="U23" i="5" s="1"/>
  <c r="R21" i="5"/>
  <c r="U21" i="5" s="1"/>
  <c r="C23" i="5"/>
  <c r="L23" i="5" s="1"/>
  <c r="C21" i="5"/>
  <c r="L21" i="5" s="1"/>
  <c r="C19" i="5"/>
  <c r="L19" i="5" s="1"/>
  <c r="R66" i="5" l="1"/>
  <c r="U66" i="5" s="1"/>
  <c r="R129" i="5"/>
  <c r="U129" i="5" s="1"/>
  <c r="R18" i="5"/>
  <c r="C18" i="5"/>
  <c r="L18" i="5" s="1"/>
  <c r="C129" i="5"/>
  <c r="L129" i="5" s="1"/>
  <c r="C80" i="5"/>
  <c r="L80" i="5" s="1"/>
  <c r="R80" i="5"/>
  <c r="U80" i="5" s="1"/>
  <c r="M120" i="5"/>
  <c r="Q120" i="5" s="1"/>
  <c r="R70" i="5"/>
  <c r="U70" i="5" s="1"/>
  <c r="C59" i="5"/>
  <c r="L59" i="5" s="1"/>
  <c r="C27" i="5"/>
  <c r="L27" i="5" s="1"/>
  <c r="C45" i="5"/>
  <c r="L45" i="5" s="1"/>
  <c r="R27" i="5"/>
  <c r="U27" i="5" s="1"/>
  <c r="C37" i="5"/>
  <c r="L37" i="5" s="1"/>
  <c r="R37" i="5"/>
  <c r="U37" i="5" s="1"/>
  <c r="C42" i="5"/>
  <c r="L42" i="5" s="1"/>
  <c r="C70" i="5"/>
  <c r="L70" i="5" s="1"/>
  <c r="C66" i="5"/>
  <c r="L66" i="5" s="1"/>
  <c r="C184" i="5"/>
  <c r="L184" i="5" s="1"/>
  <c r="R10" i="5"/>
  <c r="U10" i="5" s="1"/>
  <c r="M10" i="5"/>
  <c r="Q10" i="5" s="1"/>
  <c r="R45" i="5"/>
  <c r="U45" i="5" s="1"/>
  <c r="R17" i="5" l="1"/>
  <c r="U17" i="5" s="1"/>
  <c r="U18" i="5"/>
  <c r="M9" i="5"/>
  <c r="Q9" i="5" s="1"/>
  <c r="C121" i="5"/>
  <c r="L121" i="5" s="1"/>
  <c r="C17" i="5"/>
  <c r="L17" i="5" s="1"/>
  <c r="R34" i="5"/>
  <c r="U34" i="5" s="1"/>
  <c r="C34" i="5"/>
  <c r="L34" i="5" s="1"/>
  <c r="C10" i="5"/>
  <c r="L10" i="5" s="1"/>
  <c r="R121" i="5"/>
  <c r="U121" i="5" s="1"/>
  <c r="F69" i="4"/>
  <c r="D69" i="4"/>
  <c r="F68" i="4"/>
  <c r="D68" i="4"/>
  <c r="R9" i="5" l="1"/>
  <c r="U9" i="5" s="1"/>
  <c r="C9" i="5"/>
  <c r="L9" i="5" s="1"/>
  <c r="C120" i="5"/>
  <c r="L120" i="5" s="1"/>
  <c r="R120" i="5"/>
  <c r="U120" i="5" s="1"/>
  <c r="G4" i="4"/>
  <c r="E12" i="4"/>
  <c r="C225" i="5" l="1"/>
  <c r="L225" i="5" s="1"/>
  <c r="M225" i="5"/>
  <c r="Q225" i="5" s="1"/>
  <c r="R225" i="5"/>
  <c r="U225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<sst xmlns="http://schemas.openxmlformats.org/spreadsheetml/2006/main" count="1018" uniqueCount="731">
  <si>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</si>
  <si>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</si>
  <si>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</si>
  <si>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</si>
  <si>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</si>
  <si>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</si>
  <si>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</si>
  <si>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</si>
  <si>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</si>
  <si>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</si>
  <si>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</si>
  <si>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</si>
  <si>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</si>
  <si>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</si>
  <si>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</si>
  <si>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</si>
  <si>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</si>
  <si>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</si>
  <si>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</si>
  <si>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</si>
  <si>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</si>
  <si>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</si>
  <si>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</si>
  <si>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</si>
  <si>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</si>
  <si>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</si>
  <si>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</si>
  <si>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</si>
  <si>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</si>
  <si>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</si>
  <si>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</si>
  <si>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</si>
  <si>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</si>
  <si>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</si>
  <si>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</si>
  <si>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</si>
  <si>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</si>
  <si>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</si>
  <si>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</si>
  <si>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</si>
  <si>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</si>
  <si>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</si>
  <si>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</si>
  <si>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</si>
  <si>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</si>
  <si>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</si>
  <si>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</si>
  <si>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</si>
  <si>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</si>
  <si>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</si>
  <si>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</si>
  <si>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</si>
  <si>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</si>
  <si>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</si>
  <si>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</si>
  <si>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</si>
  <si>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</si>
  <si>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</si>
  <si>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</si>
  <si>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</si>
  <si>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</si>
  <si>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</si>
  <si>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</si>
  <si>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</si>
  <si>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</si>
  <si>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</si>
  <si>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</si>
  <si>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</si>
  <si>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</si>
  <si>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</si>
  <si>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</si>
  <si>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</si>
  <si>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</si>
  <si>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</si>
  <si>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</si>
  <si>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</si>
  <si>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</si>
  <si>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</si>
  <si>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</si>
  <si>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</si>
  <si>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</si>
  <si>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</si>
  <si>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</si>
  <si>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</si>
  <si>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</si>
  <si>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</si>
  <si>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</si>
  <si>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</si>
  <si>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</si>
  <si>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</si>
  <si>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</si>
  <si>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</si>
  <si>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</si>
  <si>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</si>
  <si>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</si>
  <si>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</si>
  <si>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</si>
  <si>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</si>
  <si>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</si>
  <si>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</si>
  <si>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</si>
  <si>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</si>
  <si>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</si>
  <si>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</si>
  <si>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</si>
  <si>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</si>
  <si>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</si>
  <si>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</si>
  <si>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</si>
  <si>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</si>
  <si>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</si>
  <si>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</si>
  <si>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</si>
  <si>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</si>
  <si>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</si>
  <si>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</si>
  <si>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</si>
  <si>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</si>
  <si>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</si>
  <si>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</si>
  <si>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</si>
  <si>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</si>
  <si>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</si>
  <si>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</si>
  <si>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</si>
  <si>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</si>
  <si>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</si>
  <si>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</si>
  <si>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</si>
  <si>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</si>
  <si>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</si>
  <si>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</si>
  <si>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</si>
  <si>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</si>
  <si>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</si>
  <si>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</si>
  <si>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</si>
  <si>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</si>
  <si>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</si>
  <si>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</si>
  <si>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</si>
  <si>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</si>
  <si>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</si>
  <si>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</si>
  <si>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</si>
  <si>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</si>
  <si>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</si>
  <si>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</si>
  <si>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</si>
  <si>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</si>
  <si>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</si>
  <si>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</si>
  <si>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</si>
  <si>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</si>
  <si>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</si>
  <si>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</si>
  <si>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</si>
  <si>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</si>
  <si>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</si>
  <si>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</si>
  <si>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</si>
  <si>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</si>
  <si>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</si>
  <si>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</si>
  <si>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</si>
  <si>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</si>
  <si>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</si>
  <si>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</si>
  <si>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</si>
  <si>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</si>
  <si>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</si>
  <si>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</si>
  <si>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</si>
  <si>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</si>
  <si>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</si>
  <si>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</si>
  <si>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</si>
  <si>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</si>
  <si>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</si>
  <si>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</si>
  <si>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</si>
  <si>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</si>
  <si>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</si>
  <si>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</si>
  <si>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</si>
  <si>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</si>
  <si>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</si>
  <si>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</si>
  <si>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</si>
  <si>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</si>
  <si>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</si>
  <si>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</si>
  <si>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</si>
  <si>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</si>
  <si>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</si>
  <si>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</si>
  <si>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</si>
  <si>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</si>
  <si>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</si>
  <si>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</si>
  <si>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</si>
  <si>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</si>
  <si>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</si>
  <si>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</si>
  <si>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</si>
  <si>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</si>
  <si>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</si>
  <si>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</si>
  <si>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</si>
  <si>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</si>
  <si>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</si>
  <si>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</si>
  <si>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</si>
  <si>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</si>
  <si>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</si>
  <si>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</si>
  <si>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</si>
  <si>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</si>
  <si>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</si>
  <si>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</si>
  <si>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</si>
  <si>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</si>
  <si>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</si>
  <si>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</si>
  <si>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</si>
  <si>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</si>
  <si>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</si>
  <si>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</si>
  <si>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</si>
  <si>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</si>
  <si>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</si>
  <si>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</si>
  <si>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</si>
  <si>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</si>
  <si>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</si>
  <si>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</si>
  <si>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</si>
  <si>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</si>
  <si>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</si>
  <si>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</si>
  <si>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</si>
  <si>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</si>
  <si>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</si>
  <si>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</si>
  <si>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</si>
  <si>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</si>
  <si>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</si>
  <si>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</si>
  <si>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</si>
  <si>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</si>
  <si>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</si>
  <si>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</si>
  <si>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</si>
  <si>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</si>
  <si>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</si>
  <si>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</si>
  <si>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</si>
  <si>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</si>
  <si>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</si>
  <si>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</si>
  <si>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</si>
  <si>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</si>
  <si>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</si>
  <si>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</si>
  <si>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</si>
  <si>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</si>
  <si>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</si>
  <si>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</si>
  <si>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</si>
  <si>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</si>
  <si>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</si>
  <si>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</si>
  <si>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</si>
  <si>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</si>
  <si>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</si>
  <si>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</si>
  <si>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</si>
  <si>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</si>
  <si>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</si>
  <si>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</si>
  <si>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</si>
  <si>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</si>
  <si>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</si>
  <si>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</si>
  <si>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</si>
  <si>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</si>
  <si>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</si>
  <si>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</si>
  <si>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</si>
  <si>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</si>
  <si>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</si>
  <si>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</si>
  <si>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</si>
  <si>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</si>
  <si>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</si>
  <si>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</si>
  <si>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</si>
  <si>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</si>
  <si>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</si>
  <si>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</si>
  <si>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</si>
  <si>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</si>
  <si>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</si>
  <si>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</si>
  <si>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</si>
  <si>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</si>
  <si>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</si>
  <si>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</si>
  <si>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</si>
  <si>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</si>
  <si>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</si>
  <si>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</si>
  <si>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</si>
  <si>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</si>
  <si>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</si>
  <si>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</si>
  <si>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</si>
  <si>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</si>
  <si>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</si>
  <si>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</si>
  <si>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</si>
  <si>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</si>
  <si>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</si>
  <si>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</si>
  <si>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</si>
  <si>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</si>
  <si>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</si>
  <si>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</si>
  <si>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</si>
  <si>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</si>
  <si>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</si>
  <si>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</si>
  <si>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</si>
  <si>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</si>
  <si>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</si>
  <si>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</si>
  <si>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</si>
  <si>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</si>
  <si>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</si>
  <si>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</si>
  <si>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</si>
  <si>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</si>
  <si>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</si>
  <si>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</si>
  <si>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</si>
  <si>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</si>
  <si>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</si>
  <si>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</si>
  <si>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</si>
  <si>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</si>
  <si>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</si>
  <si>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</si>
  <si>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</si>
  <si>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</si>
  <si>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</si>
  <si>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</si>
  <si>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</si>
  <si>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</si>
  <si>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</si>
  <si>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</si>
  <si>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</si>
  <si>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</si>
  <si>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</si>
  <si>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</si>
  <si>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</si>
  <si>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</si>
  <si>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</si>
  <si>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</si>
  <si>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</si>
  <si>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</si>
  <si>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</si>
  <si>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</si>
  <si>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</si>
  <si>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</si>
  <si>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</si>
  <si>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</si>
  <si>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</si>
  <si>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</si>
  <si>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</si>
  <si>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</si>
  <si>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</si>
  <si>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</si>
  <si>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</si>
  <si>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</si>
  <si>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</si>
  <si>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</si>
  <si>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</si>
  <si>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</si>
  <si>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</si>
  <si>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</si>
  <si>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</si>
  <si>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</si>
  <si>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</si>
  <si>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</si>
  <si>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</si>
  <si>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</si>
  <si>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</si>
  <si>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</si>
  <si>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</si>
  <si>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</si>
  <si>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</si>
  <si>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</si>
  <si>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</si>
  <si>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</si>
  <si>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</si>
  <si>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</si>
  <si>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</si>
  <si>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</si>
  <si>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</si>
  <si>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</si>
  <si>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</si>
  <si>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</si>
  <si>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</si>
  <si>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</si>
  <si>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</si>
  <si>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</si>
  <si>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</si>
  <si>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</si>
  <si>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</si>
  <si>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</si>
  <si>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</si>
  <si>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</si>
  <si>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</si>
  <si>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</si>
  <si>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</si>
  <si>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</si>
  <si>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</si>
  <si>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</si>
  <si>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</si>
  <si>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</si>
  <si>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</si>
  <si>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</si>
  <si>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</si>
  <si>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</si>
  <si>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</si>
  <si>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</si>
  <si>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</si>
  <si>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</si>
  <si>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</si>
  <si>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</si>
  <si>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</si>
  <si>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</si>
  <si>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</si>
  <si>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</si>
  <si>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</si>
  <si>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</si>
  <si>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</si>
  <si>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</si>
  <si>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</si>
  <si>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</si>
  <si>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</si>
  <si>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</si>
  <si>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</si>
  <si>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</si>
  <si>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</si>
  <si>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</si>
  <si>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</si>
  <si>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</si>
  <si>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</si>
  <si>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</si>
  <si>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</si>
  <si>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</si>
  <si>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</si>
  <si>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</si>
  <si>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</si>
  <si>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</si>
  <si>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</si>
  <si>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</si>
  <si>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</si>
  <si>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</si>
  <si>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</si>
  <si>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</si>
  <si>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</si>
  <si>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</si>
  <si>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</si>
  <si>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</si>
  <si>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</si>
  <si>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</si>
  <si>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</si>
  <si>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</si>
  <si>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</si>
  <si>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</si>
  <si>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</si>
  <si>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</si>
  <si>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</si>
  <si>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</si>
  <si>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</si>
  <si>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</si>
  <si>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</si>
  <si>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</si>
  <si>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</si>
  <si>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</si>
  <si>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</si>
  <si>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</si>
  <si>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</si>
  <si>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</si>
  <si>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</si>
  <si>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</si>
  <si>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</si>
  <si>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</si>
  <si>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</si>
  <si>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</si>
  <si>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</si>
  <si>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</si>
  <si>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</si>
  <si>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</si>
  <si>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</si>
  <si>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</si>
  <si>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</si>
  <si>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</si>
  <si>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</si>
  <si>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</si>
  <si>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</si>
  <si>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</si>
  <si>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</si>
  <si>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</si>
  <si>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</si>
  <si>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</si>
  <si>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</si>
  <si>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</si>
  <si>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</si>
  <si>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</si>
  <si>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</si>
  <si>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</si>
  <si>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</si>
  <si>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</si>
  <si>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</si>
  <si>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</si>
  <si>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</si>
  <si>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</si>
  <si>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</si>
  <si>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</si>
  <si>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</si>
  <si>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</si>
  <si>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</si>
  <si>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</si>
  <si>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</si>
  <si>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</si>
  <si>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</si>
  <si>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</si>
  <si>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</si>
  <si>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</si>
  <si>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</si>
  <si>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</si>
  <si>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</si>
  <si>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</si>
  <si>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</si>
  <si>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</si>
  <si>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</si>
  <si>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</si>
  <si>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</si>
  <si>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</si>
  <si>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</si>
  <si>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</si>
  <si>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</si>
  <si>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</si>
  <si>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</si>
  <si>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</si>
  <si>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</si>
  <si>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</si>
  <si>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</si>
  <si>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</si>
  <si>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</si>
  <si>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</si>
  <si>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</si>
  <si>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</si>
  <si>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</si>
  <si>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</si>
  <si>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</si>
  <si>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</si>
  <si>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</si>
  <si>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</si>
  <si>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</si>
  <si>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</si>
  <si>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</si>
  <si>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</si>
  <si>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</si>
  <si>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</si>
  <si>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</si>
  <si>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</si>
  <si>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</si>
  <si>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</si>
  <si>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</si>
  <si>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</si>
  <si>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</si>
  <si>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</si>
  <si>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</si>
  <si>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</si>
  <si>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</si>
  <si>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</si>
  <si>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</si>
  <si>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</si>
  <si>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</si>
  <si>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</si>
  <si>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</si>
  <si>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</si>
  <si>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</si>
  <si>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</si>
  <si>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</si>
  <si>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</si>
  <si>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</si>
  <si>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</si>
  <si>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</si>
  <si>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</si>
  <si>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</si>
  <si>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</si>
  <si>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</si>
  <si>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</si>
  <si>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</si>
  <si>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</si>
  <si>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</si>
  <si>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</si>
  <si>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</si>
  <si>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</si>
  <si>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</si>
  <si>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</si>
  <si>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</si>
  <si>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</si>
  <si>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</si>
  <si>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</si>
  <si>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</si>
  <si>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</si>
  <si>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</si>
  <si>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</si>
  <si>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</si>
  <si>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</si>
  <si>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</si>
  <si>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</si>
  <si>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</si>
  <si>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</si>
  <si>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</si>
  <si>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</si>
  <si>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</si>
  <si>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</si>
  <si>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</si>
  <si>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</si>
  <si>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</si>
  <si>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</si>
  <si>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</si>
  <si>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</si>
  <si>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</si>
  <si>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</si>
  <si>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</si>
  <si>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</si>
  <si>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</si>
  <si>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</si>
  <si>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</si>
  <si>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</si>
  <si>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</si>
  <si>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</si>
  <si>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</si>
  <si>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</si>
  <si>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</si>
  <si>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</si>
  <si>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</si>
  <si>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</si>
  <si>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</si>
  <si>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</si>
  <si>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</si>
  <si>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</si>
  <si>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</si>
  <si>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</si>
  <si>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</si>
  <si>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</si>
  <si>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</si>
  <si>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</si>
  <si>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</si>
  <si>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</si>
  <si>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</si>
  <si>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</si>
  <si>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</si>
  <si>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</si>
  <si>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</si>
  <si>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</si>
  <si>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</si>
  <si>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</si>
  <si>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</si>
  <si>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</si>
  <si>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</si>
  <si>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</si>
  <si>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</si>
  <si>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</si>
  <si>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</si>
  <si>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</si>
  <si>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</si>
  <si>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</si>
  <si>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</si>
  <si>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</si>
  <si>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</si>
  <si>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</si>
  <si>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</si>
  <si>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</si>
  <si>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</si>
  <si>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</si>
  <si>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</si>
  <si>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</si>
  <si>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</si>
  <si>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</si>
  <si>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</si>
  <si>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</si>
  <si>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</si>
  <si>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</si>
  <si>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</si>
  <si>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</si>
  <si>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</si>
  <si>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</si>
  <si>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</si>
  <si>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</si>
  <si>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</si>
  <si>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</si>
  <si>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</si>
  <si>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</si>
  <si>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</si>
  <si>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</si>
  <si>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31.05.2023 № ____ "О внесении изменений
и дополнений в решение Клинцовского городского Совета народных депутатов от 21.12.2022 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</si>
  <si>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</si>
  <si>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</si>
  <si>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</si>
  <si>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</si>
  <si>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</si>
  <si>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</si>
  <si>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</si>
  <si>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2023 год                                  (редакция с учетом уточнения от 29.03.2023)</t>
  </si>
  <si>
    <t>2023 год                                  (редакция с учетом уточнения от 31.05.2023)</t>
  </si>
  <si>
    <t>изменение 2024 год                                  (уточнение от 29.03.2023)</t>
  </si>
  <si>
    <t>2024 год                                  (редакция с учетом уточнения от 29.03.2023)</t>
  </si>
  <si>
    <t>изменение 2023 год                                  (уточнение от 29.03.2023)</t>
  </si>
  <si>
    <t>изменение 2023 год                                  (уточнение от 31.05.2023)</t>
  </si>
  <si>
    <t>Приложение 1 к пояснительной записке</t>
  </si>
  <si>
    <t xml:space="preserve">Анализ изменения доходов бюджета городского округа город Клинцы Брянской области в 2023 году и плановом периоде 2024 и 2025 годов      
                                                                                                                                            </t>
  </si>
  <si>
    <t>Прочие субсидии бюджетам городских округов (реализация проектов инициативного бюджетирования)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</si>
</sst>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Alignment="1">
      <alignment vertical="top" wrapText="1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4" fontId="28" fillId="0" borderId="0" xfId="0" applyNumberFormat="1" applyFont="1" applyFill="1" applyAlignment="1">
      <alignment horizontal="righ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37"/>
  <sheetViews>
    <sheetView showGridLines="0" tabSelected="1" view="pageBreakPreview" topLeftCell="A207" zoomScale="80" zoomScaleNormal="70" zoomScaleSheetLayoutView="80" workbookViewId="0">
      <selection activeCell="F227" sqref="F227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customWidth="1"/>
    <col min="4" max="5" width="20.7109375" style="73" customWidth="1"/>
    <col min="6" max="6" width="19.85546875" style="73" customWidth="1"/>
    <col min="7" max="11" width="17.7109375" style="73" hidden="1" customWidth="1"/>
    <col min="12" max="12" width="19" style="61" customWidth="1" collapsed="1"/>
    <col min="13" max="13" width="16.85546875" style="61" customWidth="1"/>
    <col min="14" max="14" width="20" style="73" customWidth="1"/>
    <col min="15" max="16" width="19" style="73" hidden="1" customWidth="1"/>
    <col min="17" max="18" width="16.7109375" style="61" customWidth="1"/>
    <col min="19" max="20" width="18.42578125" style="73" hidden="1" customWidth="1"/>
    <col min="21" max="21" width="18.85546875" style="61" hidden="1" customWidth="1"/>
    <col min="22" max="22" width="19.42578125" style="61" hidden="1" customWidth="1"/>
    <col min="23" max="23" width="16.140625" style="61" hidden="1" customWidth="1"/>
    <col min="24" max="26" width="17.5703125" style="61" hidden="1" customWidth="1"/>
    <col min="27" max="27" width="18" style="61" customWidth="1"/>
    <col min="28" max="28" width="18.85546875" style="61" customWidth="1"/>
    <col min="29" max="29" width="18.28515625" style="61" customWidth="1"/>
    <col min="30" max="227" width="9.140625" style="61"/>
    <col min="228" max="229" width="12.28515625" style="61" customWidth="1"/>
    <col min="230" max="230" width="13.42578125" style="61" customWidth="1"/>
    <col min="231" max="231" width="59.140625" style="61" customWidth="1"/>
    <col min="232" max="232" width="18.140625" style="61" customWidth="1"/>
    <col min="233" max="233" width="32.140625" style="61" customWidth="1"/>
    <col min="234" max="234" width="86.7109375" style="61" customWidth="1"/>
    <col min="235" max="243" width="23.140625" style="61" customWidth="1"/>
    <col min="244" max="244" width="91.42578125" style="61" customWidth="1"/>
    <col min="245" max="250" width="19.140625" style="61" customWidth="1"/>
    <col min="251" max="483" width="9.140625" style="61"/>
    <col min="484" max="485" width="12.28515625" style="61" customWidth="1"/>
    <col min="486" max="486" width="13.42578125" style="61" customWidth="1"/>
    <col min="487" max="487" width="59.140625" style="61" customWidth="1"/>
    <col min="488" max="488" width="18.140625" style="61" customWidth="1"/>
    <col min="489" max="489" width="32.140625" style="61" customWidth="1"/>
    <col min="490" max="490" width="86.7109375" style="61" customWidth="1"/>
    <col min="491" max="499" width="23.140625" style="61" customWidth="1"/>
    <col min="500" max="500" width="91.42578125" style="61" customWidth="1"/>
    <col min="501" max="506" width="19.140625" style="61" customWidth="1"/>
    <col min="507" max="739" width="9.140625" style="61"/>
    <col min="740" max="741" width="12.28515625" style="61" customWidth="1"/>
    <col min="742" max="742" width="13.42578125" style="61" customWidth="1"/>
    <col min="743" max="743" width="59.140625" style="61" customWidth="1"/>
    <col min="744" max="744" width="18.140625" style="61" customWidth="1"/>
    <col min="745" max="745" width="32.140625" style="61" customWidth="1"/>
    <col min="746" max="746" width="86.7109375" style="61" customWidth="1"/>
    <col min="747" max="755" width="23.140625" style="61" customWidth="1"/>
    <col min="756" max="756" width="91.42578125" style="61" customWidth="1"/>
    <col min="757" max="762" width="19.140625" style="61" customWidth="1"/>
    <col min="763" max="995" width="9.140625" style="61"/>
    <col min="996" max="997" width="12.28515625" style="61" customWidth="1"/>
    <col min="998" max="998" width="13.42578125" style="61" customWidth="1"/>
    <col min="999" max="999" width="59.140625" style="61" customWidth="1"/>
    <col min="1000" max="1000" width="18.140625" style="61" customWidth="1"/>
    <col min="1001" max="1001" width="32.140625" style="61" customWidth="1"/>
    <col min="1002" max="1002" width="86.7109375" style="61" customWidth="1"/>
    <col min="1003" max="1011" width="23.140625" style="61" customWidth="1"/>
    <col min="1012" max="1012" width="91.42578125" style="61" customWidth="1"/>
    <col min="1013" max="1018" width="19.140625" style="61" customWidth="1"/>
    <col min="1019" max="1251" width="9.140625" style="61"/>
    <col min="1252" max="1253" width="12.28515625" style="61" customWidth="1"/>
    <col min="1254" max="1254" width="13.42578125" style="61" customWidth="1"/>
    <col min="1255" max="1255" width="59.140625" style="61" customWidth="1"/>
    <col min="1256" max="1256" width="18.140625" style="61" customWidth="1"/>
    <col min="1257" max="1257" width="32.140625" style="61" customWidth="1"/>
    <col min="1258" max="1258" width="86.7109375" style="61" customWidth="1"/>
    <col min="1259" max="1267" width="23.140625" style="61" customWidth="1"/>
    <col min="1268" max="1268" width="91.42578125" style="61" customWidth="1"/>
    <col min="1269" max="1274" width="19.140625" style="61" customWidth="1"/>
    <col min="1275" max="1507" width="9.140625" style="61"/>
    <col min="1508" max="1509" width="12.28515625" style="61" customWidth="1"/>
    <col min="1510" max="1510" width="13.42578125" style="61" customWidth="1"/>
    <col min="1511" max="1511" width="59.140625" style="61" customWidth="1"/>
    <col min="1512" max="1512" width="18.140625" style="61" customWidth="1"/>
    <col min="1513" max="1513" width="32.140625" style="61" customWidth="1"/>
    <col min="1514" max="1514" width="86.7109375" style="61" customWidth="1"/>
    <col min="1515" max="1523" width="23.140625" style="61" customWidth="1"/>
    <col min="1524" max="1524" width="91.42578125" style="61" customWidth="1"/>
    <col min="1525" max="1530" width="19.140625" style="61" customWidth="1"/>
    <col min="1531" max="1763" width="9.140625" style="61"/>
    <col min="1764" max="1765" width="12.28515625" style="61" customWidth="1"/>
    <col min="1766" max="1766" width="13.42578125" style="61" customWidth="1"/>
    <col min="1767" max="1767" width="59.140625" style="61" customWidth="1"/>
    <col min="1768" max="1768" width="18.140625" style="61" customWidth="1"/>
    <col min="1769" max="1769" width="32.140625" style="61" customWidth="1"/>
    <col min="1770" max="1770" width="86.7109375" style="61" customWidth="1"/>
    <col min="1771" max="1779" width="23.140625" style="61" customWidth="1"/>
    <col min="1780" max="1780" width="91.42578125" style="61" customWidth="1"/>
    <col min="1781" max="1786" width="19.140625" style="61" customWidth="1"/>
    <col min="1787" max="2019" width="9.140625" style="61"/>
    <col min="2020" max="2021" width="12.28515625" style="61" customWidth="1"/>
    <col min="2022" max="2022" width="13.42578125" style="61" customWidth="1"/>
    <col min="2023" max="2023" width="59.140625" style="61" customWidth="1"/>
    <col min="2024" max="2024" width="18.140625" style="61" customWidth="1"/>
    <col min="2025" max="2025" width="32.140625" style="61" customWidth="1"/>
    <col min="2026" max="2026" width="86.7109375" style="61" customWidth="1"/>
    <col min="2027" max="2035" width="23.140625" style="61" customWidth="1"/>
    <col min="2036" max="2036" width="91.42578125" style="61" customWidth="1"/>
    <col min="2037" max="2042" width="19.140625" style="61" customWidth="1"/>
    <col min="2043" max="2275" width="9.140625" style="61"/>
    <col min="2276" max="2277" width="12.28515625" style="61" customWidth="1"/>
    <col min="2278" max="2278" width="13.42578125" style="61" customWidth="1"/>
    <col min="2279" max="2279" width="59.140625" style="61" customWidth="1"/>
    <col min="2280" max="2280" width="18.140625" style="61" customWidth="1"/>
    <col min="2281" max="2281" width="32.140625" style="61" customWidth="1"/>
    <col min="2282" max="2282" width="86.7109375" style="61" customWidth="1"/>
    <col min="2283" max="2291" width="23.140625" style="61" customWidth="1"/>
    <col min="2292" max="2292" width="91.42578125" style="61" customWidth="1"/>
    <col min="2293" max="2298" width="19.140625" style="61" customWidth="1"/>
    <col min="2299" max="2531" width="9.140625" style="61"/>
    <col min="2532" max="2533" width="12.28515625" style="61" customWidth="1"/>
    <col min="2534" max="2534" width="13.42578125" style="61" customWidth="1"/>
    <col min="2535" max="2535" width="59.140625" style="61" customWidth="1"/>
    <col min="2536" max="2536" width="18.140625" style="61" customWidth="1"/>
    <col min="2537" max="2537" width="32.140625" style="61" customWidth="1"/>
    <col min="2538" max="2538" width="86.7109375" style="61" customWidth="1"/>
    <col min="2539" max="2547" width="23.140625" style="61" customWidth="1"/>
    <col min="2548" max="2548" width="91.42578125" style="61" customWidth="1"/>
    <col min="2549" max="2554" width="19.140625" style="61" customWidth="1"/>
    <col min="2555" max="2787" width="9.140625" style="61"/>
    <col min="2788" max="2789" width="12.28515625" style="61" customWidth="1"/>
    <col min="2790" max="2790" width="13.42578125" style="61" customWidth="1"/>
    <col min="2791" max="2791" width="59.140625" style="61" customWidth="1"/>
    <col min="2792" max="2792" width="18.140625" style="61" customWidth="1"/>
    <col min="2793" max="2793" width="32.140625" style="61" customWidth="1"/>
    <col min="2794" max="2794" width="86.7109375" style="61" customWidth="1"/>
    <col min="2795" max="2803" width="23.140625" style="61" customWidth="1"/>
    <col min="2804" max="2804" width="91.42578125" style="61" customWidth="1"/>
    <col min="2805" max="2810" width="19.140625" style="61" customWidth="1"/>
    <col min="2811" max="3043" width="9.140625" style="61"/>
    <col min="3044" max="3045" width="12.28515625" style="61" customWidth="1"/>
    <col min="3046" max="3046" width="13.42578125" style="61" customWidth="1"/>
    <col min="3047" max="3047" width="59.140625" style="61" customWidth="1"/>
    <col min="3048" max="3048" width="18.140625" style="61" customWidth="1"/>
    <col min="3049" max="3049" width="32.140625" style="61" customWidth="1"/>
    <col min="3050" max="3050" width="86.7109375" style="61" customWidth="1"/>
    <col min="3051" max="3059" width="23.140625" style="61" customWidth="1"/>
    <col min="3060" max="3060" width="91.42578125" style="61" customWidth="1"/>
    <col min="3061" max="3066" width="19.140625" style="61" customWidth="1"/>
    <col min="3067" max="3299" width="9.140625" style="61"/>
    <col min="3300" max="3301" width="12.28515625" style="61" customWidth="1"/>
    <col min="3302" max="3302" width="13.42578125" style="61" customWidth="1"/>
    <col min="3303" max="3303" width="59.140625" style="61" customWidth="1"/>
    <col min="3304" max="3304" width="18.140625" style="61" customWidth="1"/>
    <col min="3305" max="3305" width="32.140625" style="61" customWidth="1"/>
    <col min="3306" max="3306" width="86.7109375" style="61" customWidth="1"/>
    <col min="3307" max="3315" width="23.140625" style="61" customWidth="1"/>
    <col min="3316" max="3316" width="91.42578125" style="61" customWidth="1"/>
    <col min="3317" max="3322" width="19.140625" style="61" customWidth="1"/>
    <col min="3323" max="3555" width="9.140625" style="61"/>
    <col min="3556" max="3557" width="12.28515625" style="61" customWidth="1"/>
    <col min="3558" max="3558" width="13.42578125" style="61" customWidth="1"/>
    <col min="3559" max="3559" width="59.140625" style="61" customWidth="1"/>
    <col min="3560" max="3560" width="18.140625" style="61" customWidth="1"/>
    <col min="3561" max="3561" width="32.140625" style="61" customWidth="1"/>
    <col min="3562" max="3562" width="86.7109375" style="61" customWidth="1"/>
    <col min="3563" max="3571" width="23.140625" style="61" customWidth="1"/>
    <col min="3572" max="3572" width="91.42578125" style="61" customWidth="1"/>
    <col min="3573" max="3578" width="19.140625" style="61" customWidth="1"/>
    <col min="3579" max="3811" width="9.140625" style="61"/>
    <col min="3812" max="3813" width="12.28515625" style="61" customWidth="1"/>
    <col min="3814" max="3814" width="13.42578125" style="61" customWidth="1"/>
    <col min="3815" max="3815" width="59.140625" style="61" customWidth="1"/>
    <col min="3816" max="3816" width="18.140625" style="61" customWidth="1"/>
    <col min="3817" max="3817" width="32.140625" style="61" customWidth="1"/>
    <col min="3818" max="3818" width="86.7109375" style="61" customWidth="1"/>
    <col min="3819" max="3827" width="23.140625" style="61" customWidth="1"/>
    <col min="3828" max="3828" width="91.42578125" style="61" customWidth="1"/>
    <col min="3829" max="3834" width="19.140625" style="61" customWidth="1"/>
    <col min="3835" max="4067" width="9.140625" style="61"/>
    <col min="4068" max="4069" width="12.28515625" style="61" customWidth="1"/>
    <col min="4070" max="4070" width="13.42578125" style="61" customWidth="1"/>
    <col min="4071" max="4071" width="59.140625" style="61" customWidth="1"/>
    <col min="4072" max="4072" width="18.140625" style="61" customWidth="1"/>
    <col min="4073" max="4073" width="32.140625" style="61" customWidth="1"/>
    <col min="4074" max="4074" width="86.7109375" style="61" customWidth="1"/>
    <col min="4075" max="4083" width="23.140625" style="61" customWidth="1"/>
    <col min="4084" max="4084" width="91.42578125" style="61" customWidth="1"/>
    <col min="4085" max="4090" width="19.140625" style="61" customWidth="1"/>
    <col min="4091" max="4323" width="9.140625" style="61"/>
    <col min="4324" max="4325" width="12.28515625" style="61" customWidth="1"/>
    <col min="4326" max="4326" width="13.42578125" style="61" customWidth="1"/>
    <col min="4327" max="4327" width="59.140625" style="61" customWidth="1"/>
    <col min="4328" max="4328" width="18.140625" style="61" customWidth="1"/>
    <col min="4329" max="4329" width="32.140625" style="61" customWidth="1"/>
    <col min="4330" max="4330" width="86.7109375" style="61" customWidth="1"/>
    <col min="4331" max="4339" width="23.140625" style="61" customWidth="1"/>
    <col min="4340" max="4340" width="91.42578125" style="61" customWidth="1"/>
    <col min="4341" max="4346" width="19.140625" style="61" customWidth="1"/>
    <col min="4347" max="4579" width="9.140625" style="61"/>
    <col min="4580" max="4581" width="12.28515625" style="61" customWidth="1"/>
    <col min="4582" max="4582" width="13.42578125" style="61" customWidth="1"/>
    <col min="4583" max="4583" width="59.140625" style="61" customWidth="1"/>
    <col min="4584" max="4584" width="18.140625" style="61" customWidth="1"/>
    <col min="4585" max="4585" width="32.140625" style="61" customWidth="1"/>
    <col min="4586" max="4586" width="86.7109375" style="61" customWidth="1"/>
    <col min="4587" max="4595" width="23.140625" style="61" customWidth="1"/>
    <col min="4596" max="4596" width="91.42578125" style="61" customWidth="1"/>
    <col min="4597" max="4602" width="19.140625" style="61" customWidth="1"/>
    <col min="4603" max="4835" width="9.140625" style="61"/>
    <col min="4836" max="4837" width="12.28515625" style="61" customWidth="1"/>
    <col min="4838" max="4838" width="13.42578125" style="61" customWidth="1"/>
    <col min="4839" max="4839" width="59.140625" style="61" customWidth="1"/>
    <col min="4840" max="4840" width="18.140625" style="61" customWidth="1"/>
    <col min="4841" max="4841" width="32.140625" style="61" customWidth="1"/>
    <col min="4842" max="4842" width="86.7109375" style="61" customWidth="1"/>
    <col min="4843" max="4851" width="23.140625" style="61" customWidth="1"/>
    <col min="4852" max="4852" width="91.42578125" style="61" customWidth="1"/>
    <col min="4853" max="4858" width="19.140625" style="61" customWidth="1"/>
    <col min="4859" max="5091" width="9.140625" style="61"/>
    <col min="5092" max="5093" width="12.28515625" style="61" customWidth="1"/>
    <col min="5094" max="5094" width="13.42578125" style="61" customWidth="1"/>
    <col min="5095" max="5095" width="59.140625" style="61" customWidth="1"/>
    <col min="5096" max="5096" width="18.140625" style="61" customWidth="1"/>
    <col min="5097" max="5097" width="32.140625" style="61" customWidth="1"/>
    <col min="5098" max="5098" width="86.7109375" style="61" customWidth="1"/>
    <col min="5099" max="5107" width="23.140625" style="61" customWidth="1"/>
    <col min="5108" max="5108" width="91.42578125" style="61" customWidth="1"/>
    <col min="5109" max="5114" width="19.140625" style="61" customWidth="1"/>
    <col min="5115" max="5347" width="9.140625" style="61"/>
    <col min="5348" max="5349" width="12.28515625" style="61" customWidth="1"/>
    <col min="5350" max="5350" width="13.42578125" style="61" customWidth="1"/>
    <col min="5351" max="5351" width="59.140625" style="61" customWidth="1"/>
    <col min="5352" max="5352" width="18.140625" style="61" customWidth="1"/>
    <col min="5353" max="5353" width="32.140625" style="61" customWidth="1"/>
    <col min="5354" max="5354" width="86.7109375" style="61" customWidth="1"/>
    <col min="5355" max="5363" width="23.140625" style="61" customWidth="1"/>
    <col min="5364" max="5364" width="91.42578125" style="61" customWidth="1"/>
    <col min="5365" max="5370" width="19.140625" style="61" customWidth="1"/>
    <col min="5371" max="5603" width="9.140625" style="61"/>
    <col min="5604" max="5605" width="12.28515625" style="61" customWidth="1"/>
    <col min="5606" max="5606" width="13.42578125" style="61" customWidth="1"/>
    <col min="5607" max="5607" width="59.140625" style="61" customWidth="1"/>
    <col min="5608" max="5608" width="18.140625" style="61" customWidth="1"/>
    <col min="5609" max="5609" width="32.140625" style="61" customWidth="1"/>
    <col min="5610" max="5610" width="86.7109375" style="61" customWidth="1"/>
    <col min="5611" max="5619" width="23.140625" style="61" customWidth="1"/>
    <col min="5620" max="5620" width="91.42578125" style="61" customWidth="1"/>
    <col min="5621" max="5626" width="19.140625" style="61" customWidth="1"/>
    <col min="5627" max="5859" width="9.140625" style="61"/>
    <col min="5860" max="5861" width="12.28515625" style="61" customWidth="1"/>
    <col min="5862" max="5862" width="13.42578125" style="61" customWidth="1"/>
    <col min="5863" max="5863" width="59.140625" style="61" customWidth="1"/>
    <col min="5864" max="5864" width="18.140625" style="61" customWidth="1"/>
    <col min="5865" max="5865" width="32.140625" style="61" customWidth="1"/>
    <col min="5866" max="5866" width="86.7109375" style="61" customWidth="1"/>
    <col min="5867" max="5875" width="23.140625" style="61" customWidth="1"/>
    <col min="5876" max="5876" width="91.42578125" style="61" customWidth="1"/>
    <col min="5877" max="5882" width="19.140625" style="61" customWidth="1"/>
    <col min="5883" max="6115" width="9.140625" style="61"/>
    <col min="6116" max="6117" width="12.28515625" style="61" customWidth="1"/>
    <col min="6118" max="6118" width="13.42578125" style="61" customWidth="1"/>
    <col min="6119" max="6119" width="59.140625" style="61" customWidth="1"/>
    <col min="6120" max="6120" width="18.140625" style="61" customWidth="1"/>
    <col min="6121" max="6121" width="32.140625" style="61" customWidth="1"/>
    <col min="6122" max="6122" width="86.7109375" style="61" customWidth="1"/>
    <col min="6123" max="6131" width="23.140625" style="61" customWidth="1"/>
    <col min="6132" max="6132" width="91.42578125" style="61" customWidth="1"/>
    <col min="6133" max="6138" width="19.140625" style="61" customWidth="1"/>
    <col min="6139" max="6371" width="9.140625" style="61"/>
    <col min="6372" max="6373" width="12.28515625" style="61" customWidth="1"/>
    <col min="6374" max="6374" width="13.42578125" style="61" customWidth="1"/>
    <col min="6375" max="6375" width="59.140625" style="61" customWidth="1"/>
    <col min="6376" max="6376" width="18.140625" style="61" customWidth="1"/>
    <col min="6377" max="6377" width="32.140625" style="61" customWidth="1"/>
    <col min="6378" max="6378" width="86.7109375" style="61" customWidth="1"/>
    <col min="6379" max="6387" width="23.140625" style="61" customWidth="1"/>
    <col min="6388" max="6388" width="91.42578125" style="61" customWidth="1"/>
    <col min="6389" max="6394" width="19.140625" style="61" customWidth="1"/>
    <col min="6395" max="6627" width="9.140625" style="61"/>
    <col min="6628" max="6629" width="12.28515625" style="61" customWidth="1"/>
    <col min="6630" max="6630" width="13.42578125" style="61" customWidth="1"/>
    <col min="6631" max="6631" width="59.140625" style="61" customWidth="1"/>
    <col min="6632" max="6632" width="18.140625" style="61" customWidth="1"/>
    <col min="6633" max="6633" width="32.140625" style="61" customWidth="1"/>
    <col min="6634" max="6634" width="86.7109375" style="61" customWidth="1"/>
    <col min="6635" max="6643" width="23.140625" style="61" customWidth="1"/>
    <col min="6644" max="6644" width="91.42578125" style="61" customWidth="1"/>
    <col min="6645" max="6650" width="19.140625" style="61" customWidth="1"/>
    <col min="6651" max="6883" width="9.140625" style="61"/>
    <col min="6884" max="6885" width="12.28515625" style="61" customWidth="1"/>
    <col min="6886" max="6886" width="13.42578125" style="61" customWidth="1"/>
    <col min="6887" max="6887" width="59.140625" style="61" customWidth="1"/>
    <col min="6888" max="6888" width="18.140625" style="61" customWidth="1"/>
    <col min="6889" max="6889" width="32.140625" style="61" customWidth="1"/>
    <col min="6890" max="6890" width="86.7109375" style="61" customWidth="1"/>
    <col min="6891" max="6899" width="23.140625" style="61" customWidth="1"/>
    <col min="6900" max="6900" width="91.42578125" style="61" customWidth="1"/>
    <col min="6901" max="6906" width="19.140625" style="61" customWidth="1"/>
    <col min="6907" max="7139" width="9.140625" style="61"/>
    <col min="7140" max="7141" width="12.28515625" style="61" customWidth="1"/>
    <col min="7142" max="7142" width="13.42578125" style="61" customWidth="1"/>
    <col min="7143" max="7143" width="59.140625" style="61" customWidth="1"/>
    <col min="7144" max="7144" width="18.140625" style="61" customWidth="1"/>
    <col min="7145" max="7145" width="32.140625" style="61" customWidth="1"/>
    <col min="7146" max="7146" width="86.7109375" style="61" customWidth="1"/>
    <col min="7147" max="7155" width="23.140625" style="61" customWidth="1"/>
    <col min="7156" max="7156" width="91.42578125" style="61" customWidth="1"/>
    <col min="7157" max="7162" width="19.140625" style="61" customWidth="1"/>
    <col min="7163" max="7395" width="9.140625" style="61"/>
    <col min="7396" max="7397" width="12.28515625" style="61" customWidth="1"/>
    <col min="7398" max="7398" width="13.42578125" style="61" customWidth="1"/>
    <col min="7399" max="7399" width="59.140625" style="61" customWidth="1"/>
    <col min="7400" max="7400" width="18.140625" style="61" customWidth="1"/>
    <col min="7401" max="7401" width="32.140625" style="61" customWidth="1"/>
    <col min="7402" max="7402" width="86.7109375" style="61" customWidth="1"/>
    <col min="7403" max="7411" width="23.140625" style="61" customWidth="1"/>
    <col min="7412" max="7412" width="91.42578125" style="61" customWidth="1"/>
    <col min="7413" max="7418" width="19.140625" style="61" customWidth="1"/>
    <col min="7419" max="7651" width="9.140625" style="61"/>
    <col min="7652" max="7653" width="12.28515625" style="61" customWidth="1"/>
    <col min="7654" max="7654" width="13.42578125" style="61" customWidth="1"/>
    <col min="7655" max="7655" width="59.140625" style="61" customWidth="1"/>
    <col min="7656" max="7656" width="18.140625" style="61" customWidth="1"/>
    <col min="7657" max="7657" width="32.140625" style="61" customWidth="1"/>
    <col min="7658" max="7658" width="86.7109375" style="61" customWidth="1"/>
    <col min="7659" max="7667" width="23.140625" style="61" customWidth="1"/>
    <col min="7668" max="7668" width="91.42578125" style="61" customWidth="1"/>
    <col min="7669" max="7674" width="19.140625" style="61" customWidth="1"/>
    <col min="7675" max="7907" width="9.140625" style="61"/>
    <col min="7908" max="7909" width="12.28515625" style="61" customWidth="1"/>
    <col min="7910" max="7910" width="13.42578125" style="61" customWidth="1"/>
    <col min="7911" max="7911" width="59.140625" style="61" customWidth="1"/>
    <col min="7912" max="7912" width="18.140625" style="61" customWidth="1"/>
    <col min="7913" max="7913" width="32.140625" style="61" customWidth="1"/>
    <col min="7914" max="7914" width="86.7109375" style="61" customWidth="1"/>
    <col min="7915" max="7923" width="23.140625" style="61" customWidth="1"/>
    <col min="7924" max="7924" width="91.42578125" style="61" customWidth="1"/>
    <col min="7925" max="7930" width="19.140625" style="61" customWidth="1"/>
    <col min="7931" max="8163" width="9.140625" style="61"/>
    <col min="8164" max="8165" width="12.28515625" style="61" customWidth="1"/>
    <col min="8166" max="8166" width="13.42578125" style="61" customWidth="1"/>
    <col min="8167" max="8167" width="59.140625" style="61" customWidth="1"/>
    <col min="8168" max="8168" width="18.140625" style="61" customWidth="1"/>
    <col min="8169" max="8169" width="32.140625" style="61" customWidth="1"/>
    <col min="8170" max="8170" width="86.7109375" style="61" customWidth="1"/>
    <col min="8171" max="8179" width="23.140625" style="61" customWidth="1"/>
    <col min="8180" max="8180" width="91.42578125" style="61" customWidth="1"/>
    <col min="8181" max="8186" width="19.140625" style="61" customWidth="1"/>
    <col min="8187" max="8419" width="9.140625" style="61"/>
    <col min="8420" max="8421" width="12.28515625" style="61" customWidth="1"/>
    <col min="8422" max="8422" width="13.42578125" style="61" customWidth="1"/>
    <col min="8423" max="8423" width="59.140625" style="61" customWidth="1"/>
    <col min="8424" max="8424" width="18.140625" style="61" customWidth="1"/>
    <col min="8425" max="8425" width="32.140625" style="61" customWidth="1"/>
    <col min="8426" max="8426" width="86.7109375" style="61" customWidth="1"/>
    <col min="8427" max="8435" width="23.140625" style="61" customWidth="1"/>
    <col min="8436" max="8436" width="91.42578125" style="61" customWidth="1"/>
    <col min="8437" max="8442" width="19.140625" style="61" customWidth="1"/>
    <col min="8443" max="8675" width="9.140625" style="61"/>
    <col min="8676" max="8677" width="12.28515625" style="61" customWidth="1"/>
    <col min="8678" max="8678" width="13.42578125" style="61" customWidth="1"/>
    <col min="8679" max="8679" width="59.140625" style="61" customWidth="1"/>
    <col min="8680" max="8680" width="18.140625" style="61" customWidth="1"/>
    <col min="8681" max="8681" width="32.140625" style="61" customWidth="1"/>
    <col min="8682" max="8682" width="86.7109375" style="61" customWidth="1"/>
    <col min="8683" max="8691" width="23.140625" style="61" customWidth="1"/>
    <col min="8692" max="8692" width="91.42578125" style="61" customWidth="1"/>
    <col min="8693" max="8698" width="19.140625" style="61" customWidth="1"/>
    <col min="8699" max="8931" width="9.140625" style="61"/>
    <col min="8932" max="8933" width="12.28515625" style="61" customWidth="1"/>
    <col min="8934" max="8934" width="13.42578125" style="61" customWidth="1"/>
    <col min="8935" max="8935" width="59.140625" style="61" customWidth="1"/>
    <col min="8936" max="8936" width="18.140625" style="61" customWidth="1"/>
    <col min="8937" max="8937" width="32.140625" style="61" customWidth="1"/>
    <col min="8938" max="8938" width="86.7109375" style="61" customWidth="1"/>
    <col min="8939" max="8947" width="23.140625" style="61" customWidth="1"/>
    <col min="8948" max="8948" width="91.42578125" style="61" customWidth="1"/>
    <col min="8949" max="8954" width="19.140625" style="61" customWidth="1"/>
    <col min="8955" max="9187" width="9.140625" style="61"/>
    <col min="9188" max="9189" width="12.28515625" style="61" customWidth="1"/>
    <col min="9190" max="9190" width="13.42578125" style="61" customWidth="1"/>
    <col min="9191" max="9191" width="59.140625" style="61" customWidth="1"/>
    <col min="9192" max="9192" width="18.140625" style="61" customWidth="1"/>
    <col min="9193" max="9193" width="32.140625" style="61" customWidth="1"/>
    <col min="9194" max="9194" width="86.7109375" style="61" customWidth="1"/>
    <col min="9195" max="9203" width="23.140625" style="61" customWidth="1"/>
    <col min="9204" max="9204" width="91.42578125" style="61" customWidth="1"/>
    <col min="9205" max="9210" width="19.140625" style="61" customWidth="1"/>
    <col min="9211" max="9443" width="9.140625" style="61"/>
    <col min="9444" max="9445" width="12.28515625" style="61" customWidth="1"/>
    <col min="9446" max="9446" width="13.42578125" style="61" customWidth="1"/>
    <col min="9447" max="9447" width="59.140625" style="61" customWidth="1"/>
    <col min="9448" max="9448" width="18.140625" style="61" customWidth="1"/>
    <col min="9449" max="9449" width="32.140625" style="61" customWidth="1"/>
    <col min="9450" max="9450" width="86.7109375" style="61" customWidth="1"/>
    <col min="9451" max="9459" width="23.140625" style="61" customWidth="1"/>
    <col min="9460" max="9460" width="91.42578125" style="61" customWidth="1"/>
    <col min="9461" max="9466" width="19.140625" style="61" customWidth="1"/>
    <col min="9467" max="9699" width="9.140625" style="61"/>
    <col min="9700" max="9701" width="12.28515625" style="61" customWidth="1"/>
    <col min="9702" max="9702" width="13.42578125" style="61" customWidth="1"/>
    <col min="9703" max="9703" width="59.140625" style="61" customWidth="1"/>
    <col min="9704" max="9704" width="18.140625" style="61" customWidth="1"/>
    <col min="9705" max="9705" width="32.140625" style="61" customWidth="1"/>
    <col min="9706" max="9706" width="86.7109375" style="61" customWidth="1"/>
    <col min="9707" max="9715" width="23.140625" style="61" customWidth="1"/>
    <col min="9716" max="9716" width="91.42578125" style="61" customWidth="1"/>
    <col min="9717" max="9722" width="19.140625" style="61" customWidth="1"/>
    <col min="9723" max="9955" width="9.140625" style="61"/>
    <col min="9956" max="9957" width="12.28515625" style="61" customWidth="1"/>
    <col min="9958" max="9958" width="13.42578125" style="61" customWidth="1"/>
    <col min="9959" max="9959" width="59.140625" style="61" customWidth="1"/>
    <col min="9960" max="9960" width="18.140625" style="61" customWidth="1"/>
    <col min="9961" max="9961" width="32.140625" style="61" customWidth="1"/>
    <col min="9962" max="9962" width="86.7109375" style="61" customWidth="1"/>
    <col min="9963" max="9971" width="23.140625" style="61" customWidth="1"/>
    <col min="9972" max="9972" width="91.42578125" style="61" customWidth="1"/>
    <col min="9973" max="9978" width="19.140625" style="61" customWidth="1"/>
    <col min="9979" max="10211" width="9.140625" style="61"/>
    <col min="10212" max="10213" width="12.28515625" style="61" customWidth="1"/>
    <col min="10214" max="10214" width="13.42578125" style="61" customWidth="1"/>
    <col min="10215" max="10215" width="59.140625" style="61" customWidth="1"/>
    <col min="10216" max="10216" width="18.140625" style="61" customWidth="1"/>
    <col min="10217" max="10217" width="32.140625" style="61" customWidth="1"/>
    <col min="10218" max="10218" width="86.7109375" style="61" customWidth="1"/>
    <col min="10219" max="10227" width="23.140625" style="61" customWidth="1"/>
    <col min="10228" max="10228" width="91.42578125" style="61" customWidth="1"/>
    <col min="10229" max="10234" width="19.140625" style="61" customWidth="1"/>
    <col min="10235" max="10467" width="9.140625" style="61"/>
    <col min="10468" max="10469" width="12.28515625" style="61" customWidth="1"/>
    <col min="10470" max="10470" width="13.42578125" style="61" customWidth="1"/>
    <col min="10471" max="10471" width="59.140625" style="61" customWidth="1"/>
    <col min="10472" max="10472" width="18.140625" style="61" customWidth="1"/>
    <col min="10473" max="10473" width="32.140625" style="61" customWidth="1"/>
    <col min="10474" max="10474" width="86.7109375" style="61" customWidth="1"/>
    <col min="10475" max="10483" width="23.140625" style="61" customWidth="1"/>
    <col min="10484" max="10484" width="91.42578125" style="61" customWidth="1"/>
    <col min="10485" max="10490" width="19.140625" style="61" customWidth="1"/>
    <col min="10491" max="10723" width="9.140625" style="61"/>
    <col min="10724" max="10725" width="12.28515625" style="61" customWidth="1"/>
    <col min="10726" max="10726" width="13.42578125" style="61" customWidth="1"/>
    <col min="10727" max="10727" width="59.140625" style="61" customWidth="1"/>
    <col min="10728" max="10728" width="18.140625" style="61" customWidth="1"/>
    <col min="10729" max="10729" width="32.140625" style="61" customWidth="1"/>
    <col min="10730" max="10730" width="86.7109375" style="61" customWidth="1"/>
    <col min="10731" max="10739" width="23.140625" style="61" customWidth="1"/>
    <col min="10740" max="10740" width="91.42578125" style="61" customWidth="1"/>
    <col min="10741" max="10746" width="19.140625" style="61" customWidth="1"/>
    <col min="10747" max="10979" width="9.140625" style="61"/>
    <col min="10980" max="10981" width="12.28515625" style="61" customWidth="1"/>
    <col min="10982" max="10982" width="13.42578125" style="61" customWidth="1"/>
    <col min="10983" max="10983" width="59.140625" style="61" customWidth="1"/>
    <col min="10984" max="10984" width="18.140625" style="61" customWidth="1"/>
    <col min="10985" max="10985" width="32.140625" style="61" customWidth="1"/>
    <col min="10986" max="10986" width="86.7109375" style="61" customWidth="1"/>
    <col min="10987" max="10995" width="23.140625" style="61" customWidth="1"/>
    <col min="10996" max="10996" width="91.42578125" style="61" customWidth="1"/>
    <col min="10997" max="11002" width="19.140625" style="61" customWidth="1"/>
    <col min="11003" max="11235" width="9.140625" style="61"/>
    <col min="11236" max="11237" width="12.28515625" style="61" customWidth="1"/>
    <col min="11238" max="11238" width="13.42578125" style="61" customWidth="1"/>
    <col min="11239" max="11239" width="59.140625" style="61" customWidth="1"/>
    <col min="11240" max="11240" width="18.140625" style="61" customWidth="1"/>
    <col min="11241" max="11241" width="32.140625" style="61" customWidth="1"/>
    <col min="11242" max="11242" width="86.7109375" style="61" customWidth="1"/>
    <col min="11243" max="11251" width="23.140625" style="61" customWidth="1"/>
    <col min="11252" max="11252" width="91.42578125" style="61" customWidth="1"/>
    <col min="11253" max="11258" width="19.140625" style="61" customWidth="1"/>
    <col min="11259" max="11491" width="9.140625" style="61"/>
    <col min="11492" max="11493" width="12.28515625" style="61" customWidth="1"/>
    <col min="11494" max="11494" width="13.42578125" style="61" customWidth="1"/>
    <col min="11495" max="11495" width="59.140625" style="61" customWidth="1"/>
    <col min="11496" max="11496" width="18.140625" style="61" customWidth="1"/>
    <col min="11497" max="11497" width="32.140625" style="61" customWidth="1"/>
    <col min="11498" max="11498" width="86.7109375" style="61" customWidth="1"/>
    <col min="11499" max="11507" width="23.140625" style="61" customWidth="1"/>
    <col min="11508" max="11508" width="91.42578125" style="61" customWidth="1"/>
    <col min="11509" max="11514" width="19.140625" style="61" customWidth="1"/>
    <col min="11515" max="11747" width="9.140625" style="61"/>
    <col min="11748" max="11749" width="12.28515625" style="61" customWidth="1"/>
    <col min="11750" max="11750" width="13.42578125" style="61" customWidth="1"/>
    <col min="11751" max="11751" width="59.140625" style="61" customWidth="1"/>
    <col min="11752" max="11752" width="18.140625" style="61" customWidth="1"/>
    <col min="11753" max="11753" width="32.140625" style="61" customWidth="1"/>
    <col min="11754" max="11754" width="86.7109375" style="61" customWidth="1"/>
    <col min="11755" max="11763" width="23.140625" style="61" customWidth="1"/>
    <col min="11764" max="11764" width="91.42578125" style="61" customWidth="1"/>
    <col min="11765" max="11770" width="19.140625" style="61" customWidth="1"/>
    <col min="11771" max="12003" width="9.140625" style="61"/>
    <col min="12004" max="12005" width="12.28515625" style="61" customWidth="1"/>
    <col min="12006" max="12006" width="13.42578125" style="61" customWidth="1"/>
    <col min="12007" max="12007" width="59.140625" style="61" customWidth="1"/>
    <col min="12008" max="12008" width="18.140625" style="61" customWidth="1"/>
    <col min="12009" max="12009" width="32.140625" style="61" customWidth="1"/>
    <col min="12010" max="12010" width="86.7109375" style="61" customWidth="1"/>
    <col min="12011" max="12019" width="23.140625" style="61" customWidth="1"/>
    <col min="12020" max="12020" width="91.42578125" style="61" customWidth="1"/>
    <col min="12021" max="12026" width="19.140625" style="61" customWidth="1"/>
    <col min="12027" max="12259" width="9.140625" style="61"/>
    <col min="12260" max="12261" width="12.28515625" style="61" customWidth="1"/>
    <col min="12262" max="12262" width="13.42578125" style="61" customWidth="1"/>
    <col min="12263" max="12263" width="59.140625" style="61" customWidth="1"/>
    <col min="12264" max="12264" width="18.140625" style="61" customWidth="1"/>
    <col min="12265" max="12265" width="32.140625" style="61" customWidth="1"/>
    <col min="12266" max="12266" width="86.7109375" style="61" customWidth="1"/>
    <col min="12267" max="12275" width="23.140625" style="61" customWidth="1"/>
    <col min="12276" max="12276" width="91.42578125" style="61" customWidth="1"/>
    <col min="12277" max="12282" width="19.140625" style="61" customWidth="1"/>
    <col min="12283" max="12515" width="9.140625" style="61"/>
    <col min="12516" max="12517" width="12.28515625" style="61" customWidth="1"/>
    <col min="12518" max="12518" width="13.42578125" style="61" customWidth="1"/>
    <col min="12519" max="12519" width="59.140625" style="61" customWidth="1"/>
    <col min="12520" max="12520" width="18.140625" style="61" customWidth="1"/>
    <col min="12521" max="12521" width="32.140625" style="61" customWidth="1"/>
    <col min="12522" max="12522" width="86.7109375" style="61" customWidth="1"/>
    <col min="12523" max="12531" width="23.140625" style="61" customWidth="1"/>
    <col min="12532" max="12532" width="91.42578125" style="61" customWidth="1"/>
    <col min="12533" max="12538" width="19.140625" style="61" customWidth="1"/>
    <col min="12539" max="12771" width="9.140625" style="61"/>
    <col min="12772" max="12773" width="12.28515625" style="61" customWidth="1"/>
    <col min="12774" max="12774" width="13.42578125" style="61" customWidth="1"/>
    <col min="12775" max="12775" width="59.140625" style="61" customWidth="1"/>
    <col min="12776" max="12776" width="18.140625" style="61" customWidth="1"/>
    <col min="12777" max="12777" width="32.140625" style="61" customWidth="1"/>
    <col min="12778" max="12778" width="86.7109375" style="61" customWidth="1"/>
    <col min="12779" max="12787" width="23.140625" style="61" customWidth="1"/>
    <col min="12788" max="12788" width="91.42578125" style="61" customWidth="1"/>
    <col min="12789" max="12794" width="19.140625" style="61" customWidth="1"/>
    <col min="12795" max="13027" width="9.140625" style="61"/>
    <col min="13028" max="13029" width="12.28515625" style="61" customWidth="1"/>
    <col min="13030" max="13030" width="13.42578125" style="61" customWidth="1"/>
    <col min="13031" max="13031" width="59.140625" style="61" customWidth="1"/>
    <col min="13032" max="13032" width="18.140625" style="61" customWidth="1"/>
    <col min="13033" max="13033" width="32.140625" style="61" customWidth="1"/>
    <col min="13034" max="13034" width="86.7109375" style="61" customWidth="1"/>
    <col min="13035" max="13043" width="23.140625" style="61" customWidth="1"/>
    <col min="13044" max="13044" width="91.42578125" style="61" customWidth="1"/>
    <col min="13045" max="13050" width="19.140625" style="61" customWidth="1"/>
    <col min="13051" max="13283" width="9.140625" style="61"/>
    <col min="13284" max="13285" width="12.28515625" style="61" customWidth="1"/>
    <col min="13286" max="13286" width="13.42578125" style="61" customWidth="1"/>
    <col min="13287" max="13287" width="59.140625" style="61" customWidth="1"/>
    <col min="13288" max="13288" width="18.140625" style="61" customWidth="1"/>
    <col min="13289" max="13289" width="32.140625" style="61" customWidth="1"/>
    <col min="13290" max="13290" width="86.7109375" style="61" customWidth="1"/>
    <col min="13291" max="13299" width="23.140625" style="61" customWidth="1"/>
    <col min="13300" max="13300" width="91.42578125" style="61" customWidth="1"/>
    <col min="13301" max="13306" width="19.140625" style="61" customWidth="1"/>
    <col min="13307" max="13539" width="9.140625" style="61"/>
    <col min="13540" max="13541" width="12.28515625" style="61" customWidth="1"/>
    <col min="13542" max="13542" width="13.42578125" style="61" customWidth="1"/>
    <col min="13543" max="13543" width="59.140625" style="61" customWidth="1"/>
    <col min="13544" max="13544" width="18.140625" style="61" customWidth="1"/>
    <col min="13545" max="13545" width="32.140625" style="61" customWidth="1"/>
    <col min="13546" max="13546" width="86.7109375" style="61" customWidth="1"/>
    <col min="13547" max="13555" width="23.140625" style="61" customWidth="1"/>
    <col min="13556" max="13556" width="91.42578125" style="61" customWidth="1"/>
    <col min="13557" max="13562" width="19.140625" style="61" customWidth="1"/>
    <col min="13563" max="13795" width="9.140625" style="61"/>
    <col min="13796" max="13797" width="12.28515625" style="61" customWidth="1"/>
    <col min="13798" max="13798" width="13.42578125" style="61" customWidth="1"/>
    <col min="13799" max="13799" width="59.140625" style="61" customWidth="1"/>
    <col min="13800" max="13800" width="18.140625" style="61" customWidth="1"/>
    <col min="13801" max="13801" width="32.140625" style="61" customWidth="1"/>
    <col min="13802" max="13802" width="86.7109375" style="61" customWidth="1"/>
    <col min="13803" max="13811" width="23.140625" style="61" customWidth="1"/>
    <col min="13812" max="13812" width="91.42578125" style="61" customWidth="1"/>
    <col min="13813" max="13818" width="19.140625" style="61" customWidth="1"/>
    <col min="13819" max="14051" width="9.140625" style="61"/>
    <col min="14052" max="14053" width="12.28515625" style="61" customWidth="1"/>
    <col min="14054" max="14054" width="13.42578125" style="61" customWidth="1"/>
    <col min="14055" max="14055" width="59.140625" style="61" customWidth="1"/>
    <col min="14056" max="14056" width="18.140625" style="61" customWidth="1"/>
    <col min="14057" max="14057" width="32.140625" style="61" customWidth="1"/>
    <col min="14058" max="14058" width="86.7109375" style="61" customWidth="1"/>
    <col min="14059" max="14067" width="23.140625" style="61" customWidth="1"/>
    <col min="14068" max="14068" width="91.42578125" style="61" customWidth="1"/>
    <col min="14069" max="14074" width="19.140625" style="61" customWidth="1"/>
    <col min="14075" max="14307" width="9.140625" style="61"/>
    <col min="14308" max="14309" width="12.28515625" style="61" customWidth="1"/>
    <col min="14310" max="14310" width="13.42578125" style="61" customWidth="1"/>
    <col min="14311" max="14311" width="59.140625" style="61" customWidth="1"/>
    <col min="14312" max="14312" width="18.140625" style="61" customWidth="1"/>
    <col min="14313" max="14313" width="32.140625" style="61" customWidth="1"/>
    <col min="14314" max="14314" width="86.7109375" style="61" customWidth="1"/>
    <col min="14315" max="14323" width="23.140625" style="61" customWidth="1"/>
    <col min="14324" max="14324" width="91.42578125" style="61" customWidth="1"/>
    <col min="14325" max="14330" width="19.140625" style="61" customWidth="1"/>
    <col min="14331" max="14563" width="9.140625" style="61"/>
    <col min="14564" max="14565" width="12.28515625" style="61" customWidth="1"/>
    <col min="14566" max="14566" width="13.42578125" style="61" customWidth="1"/>
    <col min="14567" max="14567" width="59.140625" style="61" customWidth="1"/>
    <col min="14568" max="14568" width="18.140625" style="61" customWidth="1"/>
    <col min="14569" max="14569" width="32.140625" style="61" customWidth="1"/>
    <col min="14570" max="14570" width="86.7109375" style="61" customWidth="1"/>
    <col min="14571" max="14579" width="23.140625" style="61" customWidth="1"/>
    <col min="14580" max="14580" width="91.42578125" style="61" customWidth="1"/>
    <col min="14581" max="14586" width="19.140625" style="61" customWidth="1"/>
    <col min="14587" max="14819" width="9.140625" style="61"/>
    <col min="14820" max="14821" width="12.28515625" style="61" customWidth="1"/>
    <col min="14822" max="14822" width="13.42578125" style="61" customWidth="1"/>
    <col min="14823" max="14823" width="59.140625" style="61" customWidth="1"/>
    <col min="14824" max="14824" width="18.140625" style="61" customWidth="1"/>
    <col min="14825" max="14825" width="32.140625" style="61" customWidth="1"/>
    <col min="14826" max="14826" width="86.7109375" style="61" customWidth="1"/>
    <col min="14827" max="14835" width="23.140625" style="61" customWidth="1"/>
    <col min="14836" max="14836" width="91.42578125" style="61" customWidth="1"/>
    <col min="14837" max="14842" width="19.140625" style="61" customWidth="1"/>
    <col min="14843" max="15075" width="9.140625" style="61"/>
    <col min="15076" max="15077" width="12.28515625" style="61" customWidth="1"/>
    <col min="15078" max="15078" width="13.42578125" style="61" customWidth="1"/>
    <col min="15079" max="15079" width="59.140625" style="61" customWidth="1"/>
    <col min="15080" max="15080" width="18.140625" style="61" customWidth="1"/>
    <col min="15081" max="15081" width="32.140625" style="61" customWidth="1"/>
    <col min="15082" max="15082" width="86.7109375" style="61" customWidth="1"/>
    <col min="15083" max="15091" width="23.140625" style="61" customWidth="1"/>
    <col min="15092" max="15092" width="91.42578125" style="61" customWidth="1"/>
    <col min="15093" max="15098" width="19.140625" style="61" customWidth="1"/>
    <col min="15099" max="15331" width="9.140625" style="61"/>
    <col min="15332" max="15333" width="12.28515625" style="61" customWidth="1"/>
    <col min="15334" max="15334" width="13.42578125" style="61" customWidth="1"/>
    <col min="15335" max="15335" width="59.140625" style="61" customWidth="1"/>
    <col min="15336" max="15336" width="18.140625" style="61" customWidth="1"/>
    <col min="15337" max="15337" width="32.140625" style="61" customWidth="1"/>
    <col min="15338" max="15338" width="86.7109375" style="61" customWidth="1"/>
    <col min="15339" max="15347" width="23.140625" style="61" customWidth="1"/>
    <col min="15348" max="15348" width="91.42578125" style="61" customWidth="1"/>
    <col min="15349" max="15354" width="19.140625" style="61" customWidth="1"/>
    <col min="15355" max="15587" width="9.140625" style="61"/>
    <col min="15588" max="15589" width="12.28515625" style="61" customWidth="1"/>
    <col min="15590" max="15590" width="13.42578125" style="61" customWidth="1"/>
    <col min="15591" max="15591" width="59.140625" style="61" customWidth="1"/>
    <col min="15592" max="15592" width="18.140625" style="61" customWidth="1"/>
    <col min="15593" max="15593" width="32.140625" style="61" customWidth="1"/>
    <col min="15594" max="15594" width="86.7109375" style="61" customWidth="1"/>
    <col min="15595" max="15603" width="23.140625" style="61" customWidth="1"/>
    <col min="15604" max="15604" width="91.42578125" style="61" customWidth="1"/>
    <col min="15605" max="15610" width="19.140625" style="61" customWidth="1"/>
    <col min="15611" max="15843" width="9.140625" style="61"/>
    <col min="15844" max="15845" width="12.28515625" style="61" customWidth="1"/>
    <col min="15846" max="15846" width="13.42578125" style="61" customWidth="1"/>
    <col min="15847" max="15847" width="59.140625" style="61" customWidth="1"/>
    <col min="15848" max="15848" width="18.140625" style="61" customWidth="1"/>
    <col min="15849" max="15849" width="32.140625" style="61" customWidth="1"/>
    <col min="15850" max="15850" width="86.7109375" style="61" customWidth="1"/>
    <col min="15851" max="15859" width="23.140625" style="61" customWidth="1"/>
    <col min="15860" max="15860" width="91.42578125" style="61" customWidth="1"/>
    <col min="15861" max="15866" width="19.140625" style="61" customWidth="1"/>
    <col min="15867" max="16099" width="9.140625" style="61"/>
    <col min="16100" max="16101" width="12.28515625" style="61" customWidth="1"/>
    <col min="16102" max="16102" width="13.42578125" style="61" customWidth="1"/>
    <col min="16103" max="16103" width="59.140625" style="61" customWidth="1"/>
    <col min="16104" max="16104" width="18.140625" style="61" customWidth="1"/>
    <col min="16105" max="16105" width="32.140625" style="61" customWidth="1"/>
    <col min="16106" max="16106" width="86.7109375" style="61" customWidth="1"/>
    <col min="16107" max="16115" width="23.140625" style="61" customWidth="1"/>
    <col min="16116" max="16116" width="91.42578125" style="61" customWidth="1"/>
    <col min="16117" max="16122" width="19.140625" style="61" customWidth="1"/>
    <col min="16123" max="16384" width="9.140625" style="61"/>
  </cols>
  <sheetData>
    <row r="1" spans="1:41" ht="21.75" customHeight="1" x14ac:dyDescent="0.25"/>
    <row r="2" spans="1:41" s="160" customFormat="1" ht="106.5" hidden="1" customHeight="1" x14ac:dyDescent="0.25">
      <c r="C2" s="161"/>
      <c r="D2" s="185" t="s">
        <v>714</v>
      </c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76"/>
      <c r="U2" s="168"/>
      <c r="V2" s="162"/>
    </row>
    <row r="3" spans="1:41" ht="45.75" customHeight="1" x14ac:dyDescent="0.25"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87" t="s">
        <v>728</v>
      </c>
      <c r="O3" s="187"/>
      <c r="P3" s="187"/>
      <c r="Q3" s="187"/>
      <c r="R3" s="187"/>
      <c r="S3" s="177"/>
      <c r="T3" s="177"/>
      <c r="U3" s="177"/>
      <c r="V3" s="179"/>
      <c r="W3" s="179"/>
      <c r="X3" s="179"/>
      <c r="Y3" s="179"/>
      <c r="Z3" s="179"/>
      <c r="AA3" s="179"/>
      <c r="AB3" s="179"/>
    </row>
    <row r="4" spans="1:41" ht="96" hidden="1" customHeight="1" x14ac:dyDescent="0.25">
      <c r="D4" s="186" t="s">
        <v>715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</row>
    <row r="5" spans="1:41" ht="36.75" customHeight="1" x14ac:dyDescent="0.25">
      <c r="A5" s="74"/>
      <c r="B5" s="74"/>
      <c r="C5" s="75"/>
      <c r="D5" s="75"/>
      <c r="E5" s="75"/>
      <c r="F5" s="75"/>
      <c r="G5" s="75"/>
      <c r="H5" s="75"/>
      <c r="I5" s="75"/>
      <c r="J5" s="75"/>
      <c r="K5" s="75"/>
      <c r="L5" s="62"/>
      <c r="M5" s="62"/>
      <c r="N5" s="75"/>
      <c r="O5" s="75"/>
      <c r="P5" s="75"/>
      <c r="Q5" s="62"/>
      <c r="R5" s="62"/>
      <c r="S5" s="75"/>
      <c r="T5" s="75"/>
      <c r="U5" s="62"/>
    </row>
    <row r="6" spans="1:41" ht="33.75" customHeight="1" x14ac:dyDescent="0.2">
      <c r="A6" s="183" t="s">
        <v>729</v>
      </c>
      <c r="B6" s="183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</row>
    <row r="7" spans="1:41" ht="21.75" customHeight="1" x14ac:dyDescent="0.25">
      <c r="A7" s="181" t="s">
        <v>321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59"/>
      <c r="X7" s="159"/>
      <c r="Y7" s="159"/>
      <c r="Z7" s="159"/>
    </row>
    <row r="8" spans="1:41" s="77" customFormat="1" ht="75" customHeight="1" x14ac:dyDescent="0.25">
      <c r="A8" s="156" t="s">
        <v>666</v>
      </c>
      <c r="B8" s="76" t="s">
        <v>596</v>
      </c>
      <c r="C8" s="63" t="s">
        <v>654</v>
      </c>
      <c r="D8" s="63" t="s">
        <v>726</v>
      </c>
      <c r="E8" s="63" t="s">
        <v>722</v>
      </c>
      <c r="F8" s="63" t="s">
        <v>727</v>
      </c>
      <c r="G8" s="63" t="s">
        <v>654</v>
      </c>
      <c r="H8" s="63" t="s">
        <v>654</v>
      </c>
      <c r="I8" s="63" t="s">
        <v>654</v>
      </c>
      <c r="J8" s="63" t="s">
        <v>654</v>
      </c>
      <c r="K8" s="63" t="s">
        <v>654</v>
      </c>
      <c r="L8" s="63" t="s">
        <v>723</v>
      </c>
      <c r="M8" s="63" t="s">
        <v>689</v>
      </c>
      <c r="N8" s="63" t="s">
        <v>724</v>
      </c>
      <c r="O8" s="63" t="s">
        <v>689</v>
      </c>
      <c r="P8" s="63" t="s">
        <v>689</v>
      </c>
      <c r="Q8" s="63" t="s">
        <v>725</v>
      </c>
      <c r="R8" s="63" t="s">
        <v>688</v>
      </c>
      <c r="S8" s="63" t="s">
        <v>713</v>
      </c>
      <c r="T8" s="63" t="s">
        <v>713</v>
      </c>
      <c r="U8" s="63" t="s">
        <v>688</v>
      </c>
      <c r="V8" s="158"/>
      <c r="W8" s="80"/>
      <c r="X8" s="158"/>
      <c r="Y8" s="158"/>
    </row>
    <row r="9" spans="1:41" s="77" customFormat="1" ht="19.5" customHeight="1" x14ac:dyDescent="0.25">
      <c r="A9" s="78" t="s">
        <v>317</v>
      </c>
      <c r="B9" s="79" t="s">
        <v>318</v>
      </c>
      <c r="C9" s="63">
        <f>C10+C17+C27+C34+C42+C45+C59+C66+C70+C77+C80+C115</f>
        <v>567085515</v>
      </c>
      <c r="D9" s="63">
        <f t="shared" ref="D9:M9" si="0">D10+D17+D27+D34+D42+D45+D59+D66+D70+D77+D80+D115</f>
        <v>0</v>
      </c>
      <c r="E9" s="63">
        <f t="shared" ref="E9:E72" si="1">C9+D9</f>
        <v>567085515</v>
      </c>
      <c r="F9" s="63">
        <f t="shared" si="0"/>
        <v>0</v>
      </c>
      <c r="G9" s="63">
        <f t="shared" si="0"/>
        <v>0</v>
      </c>
      <c r="H9" s="63">
        <f t="shared" si="0"/>
        <v>0</v>
      </c>
      <c r="I9" s="63">
        <f t="shared" si="0"/>
        <v>0</v>
      </c>
      <c r="J9" s="63">
        <f t="shared" si="0"/>
        <v>0</v>
      </c>
      <c r="K9" s="63">
        <f t="shared" si="0"/>
        <v>0</v>
      </c>
      <c r="L9" s="63">
        <f>C9+D9+F9+G9+H9+I9+J9+K9</f>
        <v>567085515</v>
      </c>
      <c r="M9" s="63">
        <f t="shared" si="0"/>
        <v>573199461</v>
      </c>
      <c r="N9" s="63">
        <f t="shared" ref="N9:P9" si="2">N10+N17+N27+N34+N42+N45+N59+N66+N70+N77+N80+N115</f>
        <v>0</v>
      </c>
      <c r="O9" s="63">
        <f t="shared" si="2"/>
        <v>0</v>
      </c>
      <c r="P9" s="63">
        <f t="shared" si="2"/>
        <v>0</v>
      </c>
      <c r="Q9" s="63">
        <f>M9+N9+O9+P9</f>
        <v>573199461</v>
      </c>
      <c r="R9" s="63">
        <f t="shared" ref="R9" si="3">R10+R17+R27+R34+R42+R45+R59+R66+R70+R77+R80+R115</f>
        <v>570841629</v>
      </c>
      <c r="S9" s="63">
        <f t="shared" ref="S9:T9" si="4">S10+S17+S27+S34+S42+S45+S59+S66+S70+S77+S80+S115</f>
        <v>0</v>
      </c>
      <c r="T9" s="63">
        <f t="shared" si="4"/>
        <v>0</v>
      </c>
      <c r="U9" s="64">
        <f>R9+S9+T9</f>
        <v>570841629</v>
      </c>
      <c r="V9" s="101"/>
      <c r="W9" s="80"/>
      <c r="X9" s="101"/>
      <c r="Y9" s="101"/>
      <c r="Z9" s="101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</row>
    <row r="10" spans="1:41" ht="15" customHeight="1" x14ac:dyDescent="0.25">
      <c r="A10" s="78" t="s">
        <v>328</v>
      </c>
      <c r="B10" s="81" t="s">
        <v>322</v>
      </c>
      <c r="C10" s="82">
        <f>C11</f>
        <v>403968644</v>
      </c>
      <c r="D10" s="82">
        <f t="shared" ref="D10:K10" si="5">D11</f>
        <v>0</v>
      </c>
      <c r="E10" s="63">
        <f t="shared" si="1"/>
        <v>403968644</v>
      </c>
      <c r="F10" s="82">
        <f t="shared" si="5"/>
        <v>0</v>
      </c>
      <c r="G10" s="82">
        <f t="shared" si="5"/>
        <v>0</v>
      </c>
      <c r="H10" s="82">
        <f t="shared" si="5"/>
        <v>0</v>
      </c>
      <c r="I10" s="82">
        <f t="shared" si="5"/>
        <v>0</v>
      </c>
      <c r="J10" s="82">
        <f t="shared" si="5"/>
        <v>0</v>
      </c>
      <c r="K10" s="82">
        <f t="shared" si="5"/>
        <v>0</v>
      </c>
      <c r="L10" s="63">
        <f t="shared" ref="L10:L73" si="6">C10+D10+F10+G10+H10+I10+J10+K10</f>
        <v>403968644</v>
      </c>
      <c r="M10" s="82">
        <f>M11</f>
        <v>408116951</v>
      </c>
      <c r="N10" s="82">
        <f t="shared" ref="N10:P10" si="7">N11</f>
        <v>0</v>
      </c>
      <c r="O10" s="82">
        <f t="shared" si="7"/>
        <v>0</v>
      </c>
      <c r="P10" s="82">
        <f t="shared" si="7"/>
        <v>0</v>
      </c>
      <c r="Q10" s="63">
        <f t="shared" ref="Q10:Q73" si="8">M10+N10+O10+P10</f>
        <v>408116951</v>
      </c>
      <c r="R10" s="82">
        <f>R11</f>
        <v>402908349</v>
      </c>
      <c r="S10" s="82">
        <f t="shared" ref="S10:T10" si="9">S11</f>
        <v>0</v>
      </c>
      <c r="T10" s="82">
        <f t="shared" si="9"/>
        <v>0</v>
      </c>
      <c r="U10" s="64">
        <f t="shared" ref="U10:U73" si="10">R10+S10+T10</f>
        <v>402908349</v>
      </c>
      <c r="V10" s="80"/>
      <c r="W10" s="80"/>
      <c r="X10" s="80"/>
      <c r="Y10" s="80"/>
      <c r="Z10" s="101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</row>
    <row r="11" spans="1:41" ht="16.5" customHeight="1" x14ac:dyDescent="0.25">
      <c r="A11" s="78" t="s">
        <v>329</v>
      </c>
      <c r="B11" s="81" t="s">
        <v>323</v>
      </c>
      <c r="C11" s="82">
        <f>C12+C13+C14+C15+C16</f>
        <v>403968644</v>
      </c>
      <c r="D11" s="82">
        <f t="shared" ref="D11:K11" si="11">D12+D13+D14+D15+D16</f>
        <v>0</v>
      </c>
      <c r="E11" s="63">
        <f t="shared" si="1"/>
        <v>403968644</v>
      </c>
      <c r="F11" s="82">
        <f t="shared" si="11"/>
        <v>0</v>
      </c>
      <c r="G11" s="82">
        <f t="shared" si="11"/>
        <v>0</v>
      </c>
      <c r="H11" s="82">
        <f t="shared" si="11"/>
        <v>0</v>
      </c>
      <c r="I11" s="82">
        <f t="shared" si="11"/>
        <v>0</v>
      </c>
      <c r="J11" s="82">
        <f t="shared" si="11"/>
        <v>0</v>
      </c>
      <c r="K11" s="82">
        <f t="shared" si="11"/>
        <v>0</v>
      </c>
      <c r="L11" s="63">
        <f t="shared" si="6"/>
        <v>403968644</v>
      </c>
      <c r="M11" s="82">
        <f>M12+M13+M14+M15+M16</f>
        <v>408116951</v>
      </c>
      <c r="N11" s="82">
        <f t="shared" ref="N11:P11" si="12">N12+N13+N14+N15+N16</f>
        <v>0</v>
      </c>
      <c r="O11" s="82">
        <f t="shared" si="12"/>
        <v>0</v>
      </c>
      <c r="P11" s="82">
        <f t="shared" si="12"/>
        <v>0</v>
      </c>
      <c r="Q11" s="63">
        <f t="shared" si="8"/>
        <v>408116951</v>
      </c>
      <c r="R11" s="82">
        <f>R12+R13+R14+R15+R16</f>
        <v>402908349</v>
      </c>
      <c r="S11" s="82">
        <f t="shared" ref="S11:T11" si="13">S12+S13+S14+S15+S16</f>
        <v>0</v>
      </c>
      <c r="T11" s="82">
        <f t="shared" si="13"/>
        <v>0</v>
      </c>
      <c r="U11" s="64">
        <f t="shared" si="10"/>
        <v>402908349</v>
      </c>
      <c r="V11" s="170">
        <v>393968644</v>
      </c>
      <c r="W11" s="175">
        <v>375207966</v>
      </c>
      <c r="X11" s="175"/>
      <c r="Y11" s="175"/>
      <c r="Z11" s="101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</row>
    <row r="12" spans="1:41" ht="57.75" customHeight="1" x14ac:dyDescent="0.25">
      <c r="A12" s="83" t="s">
        <v>330</v>
      </c>
      <c r="B12" s="84" t="s">
        <v>324</v>
      </c>
      <c r="C12" s="66">
        <v>392263913</v>
      </c>
      <c r="D12" s="66">
        <v>0</v>
      </c>
      <c r="E12" s="66">
        <f t="shared" si="1"/>
        <v>392263913</v>
      </c>
      <c r="F12" s="66">
        <v>0</v>
      </c>
      <c r="G12" s="66"/>
      <c r="H12" s="66"/>
      <c r="I12" s="66"/>
      <c r="J12" s="66"/>
      <c r="K12" s="66"/>
      <c r="L12" s="66">
        <f t="shared" si="6"/>
        <v>392263913</v>
      </c>
      <c r="M12" s="66">
        <v>395991877</v>
      </c>
      <c r="N12" s="66">
        <v>0</v>
      </c>
      <c r="O12" s="66"/>
      <c r="P12" s="66"/>
      <c r="Q12" s="66">
        <f t="shared" si="8"/>
        <v>395991877</v>
      </c>
      <c r="R12" s="66">
        <v>390938021</v>
      </c>
      <c r="S12" s="66"/>
      <c r="T12" s="66"/>
      <c r="U12" s="65">
        <f t="shared" si="10"/>
        <v>390938021</v>
      </c>
      <c r="V12" s="163">
        <f>C12/V11</f>
        <v>0.99567292720889733</v>
      </c>
      <c r="W12" s="175">
        <f>V12*W11</f>
        <v>373584413.81931645</v>
      </c>
      <c r="X12" s="175">
        <f>(C11-C15-C16)*100/49*34/100</f>
        <v>279915574.69387758</v>
      </c>
      <c r="Y12" s="175">
        <f>(M11-M15-M16)/0.47*0.32</f>
        <v>277471253.78723407</v>
      </c>
      <c r="Z12" s="100">
        <f>(R11-R15-R16)/0.45*0.3</f>
        <v>268223144.66666663</v>
      </c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</row>
    <row r="13" spans="1:41" ht="95.25" customHeight="1" x14ac:dyDescent="0.25">
      <c r="A13" s="83" t="s">
        <v>331</v>
      </c>
      <c r="B13" s="85" t="s">
        <v>325</v>
      </c>
      <c r="C13" s="66">
        <v>6650443</v>
      </c>
      <c r="D13" s="66">
        <v>0</v>
      </c>
      <c r="E13" s="66">
        <f t="shared" si="1"/>
        <v>6650443</v>
      </c>
      <c r="F13" s="66">
        <v>0</v>
      </c>
      <c r="G13" s="66"/>
      <c r="H13" s="66"/>
      <c r="I13" s="66"/>
      <c r="J13" s="66"/>
      <c r="K13" s="66"/>
      <c r="L13" s="66">
        <f t="shared" si="6"/>
        <v>6650443</v>
      </c>
      <c r="M13" s="66">
        <v>6889275</v>
      </c>
      <c r="N13" s="66">
        <v>0</v>
      </c>
      <c r="O13" s="66"/>
      <c r="P13" s="66"/>
      <c r="Q13" s="66">
        <f t="shared" si="8"/>
        <v>6889275</v>
      </c>
      <c r="R13" s="66">
        <v>6801351</v>
      </c>
      <c r="S13" s="66"/>
      <c r="T13" s="66"/>
      <c r="U13" s="65">
        <f t="shared" si="10"/>
        <v>6801351</v>
      </c>
      <c r="V13" s="163">
        <f>C13/V11</f>
        <v>1.6880640379085602E-2</v>
      </c>
      <c r="W13" s="175">
        <f>V13*W11</f>
        <v>6333750.7414141772</v>
      </c>
      <c r="X13" s="101">
        <f>X12+X16+C15</f>
        <v>280327976.09813291</v>
      </c>
      <c r="Y13" s="101">
        <f>Y12+M15+Y16</f>
        <v>277891628.00945628</v>
      </c>
      <c r="Z13" s="101">
        <f>Z12+R15+Z16</f>
        <v>268630776.6434108</v>
      </c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</row>
    <row r="14" spans="1:41" ht="42" customHeight="1" x14ac:dyDescent="0.25">
      <c r="A14" s="83" t="s">
        <v>332</v>
      </c>
      <c r="B14" s="86" t="s">
        <v>326</v>
      </c>
      <c r="C14" s="66">
        <v>4493384</v>
      </c>
      <c r="D14" s="66">
        <v>0</v>
      </c>
      <c r="E14" s="66">
        <f t="shared" si="1"/>
        <v>4493384</v>
      </c>
      <c r="F14" s="66">
        <v>0</v>
      </c>
      <c r="G14" s="66"/>
      <c r="H14" s="66"/>
      <c r="I14" s="66"/>
      <c r="J14" s="66"/>
      <c r="K14" s="66"/>
      <c r="L14" s="66">
        <f t="shared" si="6"/>
        <v>4493384</v>
      </c>
      <c r="M14" s="66">
        <v>4654752</v>
      </c>
      <c r="N14" s="66">
        <v>0</v>
      </c>
      <c r="O14" s="66"/>
      <c r="P14" s="66"/>
      <c r="Q14" s="66">
        <f t="shared" si="8"/>
        <v>4654752</v>
      </c>
      <c r="R14" s="66">
        <v>4595345</v>
      </c>
      <c r="S14" s="66"/>
      <c r="T14" s="66"/>
      <c r="U14" s="65">
        <f t="shared" si="10"/>
        <v>4595345</v>
      </c>
      <c r="V14" s="163">
        <f>C14/V11</f>
        <v>1.140543560619002E-2</v>
      </c>
      <c r="W14" s="175">
        <f>V14*W11</f>
        <v>4279410.2951425342</v>
      </c>
      <c r="X14" s="175"/>
      <c r="Y14" s="175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</row>
    <row r="15" spans="1:41" ht="67.5" customHeight="1" x14ac:dyDescent="0.25">
      <c r="A15" s="83" t="s">
        <v>333</v>
      </c>
      <c r="B15" s="86" t="s">
        <v>327</v>
      </c>
      <c r="C15" s="66">
        <v>24010</v>
      </c>
      <c r="D15" s="66">
        <v>0</v>
      </c>
      <c r="E15" s="66">
        <f t="shared" si="1"/>
        <v>24010</v>
      </c>
      <c r="F15" s="66">
        <v>0</v>
      </c>
      <c r="G15" s="66"/>
      <c r="H15" s="66"/>
      <c r="I15" s="66"/>
      <c r="J15" s="66"/>
      <c r="K15" s="66"/>
      <c r="L15" s="66">
        <f t="shared" si="6"/>
        <v>24010</v>
      </c>
      <c r="M15" s="66">
        <v>24872</v>
      </c>
      <c r="N15" s="66">
        <v>0</v>
      </c>
      <c r="O15" s="66"/>
      <c r="P15" s="66"/>
      <c r="Q15" s="66">
        <f t="shared" si="8"/>
        <v>24872</v>
      </c>
      <c r="R15" s="66">
        <v>24555</v>
      </c>
      <c r="S15" s="66"/>
      <c r="T15" s="66"/>
      <c r="U15" s="65">
        <f t="shared" si="10"/>
        <v>24555</v>
      </c>
      <c r="V15" s="174">
        <f>C15/V11</f>
        <v>6.0943936441804745E-5</v>
      </c>
      <c r="W15" s="175">
        <f>V15*W11</f>
        <v>22866.650432362836</v>
      </c>
      <c r="X15" s="175"/>
      <c r="Y15" s="175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</row>
    <row r="16" spans="1:41" ht="69" customHeight="1" x14ac:dyDescent="0.25">
      <c r="A16" s="155" t="s">
        <v>665</v>
      </c>
      <c r="B16" s="86" t="s">
        <v>664</v>
      </c>
      <c r="C16" s="66">
        <v>536894</v>
      </c>
      <c r="D16" s="66">
        <v>0</v>
      </c>
      <c r="E16" s="66">
        <f t="shared" si="1"/>
        <v>536894</v>
      </c>
      <c r="F16" s="66">
        <v>0</v>
      </c>
      <c r="G16" s="66"/>
      <c r="H16" s="66"/>
      <c r="I16" s="66"/>
      <c r="J16" s="66"/>
      <c r="K16" s="66"/>
      <c r="L16" s="66">
        <f t="shared" si="6"/>
        <v>536894</v>
      </c>
      <c r="M16" s="66">
        <v>556175</v>
      </c>
      <c r="N16" s="66">
        <v>0</v>
      </c>
      <c r="O16" s="66"/>
      <c r="P16" s="66"/>
      <c r="Q16" s="66">
        <f t="shared" si="8"/>
        <v>556175</v>
      </c>
      <c r="R16" s="66">
        <v>549077</v>
      </c>
      <c r="S16" s="66"/>
      <c r="T16" s="66"/>
      <c r="U16" s="65">
        <f t="shared" si="10"/>
        <v>549077</v>
      </c>
      <c r="V16" s="174">
        <f>C16/V11</f>
        <v>1.3627835823401214E-3</v>
      </c>
      <c r="W16" s="175">
        <f>V16*W11</f>
        <v>511327.25602803048</v>
      </c>
      <c r="X16" s="175">
        <f>C16/0.47*0.34</f>
        <v>388391.40425531921</v>
      </c>
      <c r="Y16" s="175">
        <f>M16/0.45*0.32</f>
        <v>395502.22222222225</v>
      </c>
      <c r="Z16" s="100">
        <f>R16/0.43*0.3</f>
        <v>383076.97674418602</v>
      </c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</row>
    <row r="17" spans="1:41" ht="28.5" customHeight="1" x14ac:dyDescent="0.25">
      <c r="A17" s="78" t="s">
        <v>334</v>
      </c>
      <c r="B17" s="81" t="s">
        <v>335</v>
      </c>
      <c r="C17" s="64">
        <f>C18</f>
        <v>14243151</v>
      </c>
      <c r="D17" s="64">
        <f t="shared" ref="D17:K17" si="14">D18</f>
        <v>0</v>
      </c>
      <c r="E17" s="63">
        <f t="shared" si="1"/>
        <v>14243151</v>
      </c>
      <c r="F17" s="64">
        <f t="shared" si="14"/>
        <v>0</v>
      </c>
      <c r="G17" s="64">
        <f t="shared" si="14"/>
        <v>0</v>
      </c>
      <c r="H17" s="64">
        <f t="shared" si="14"/>
        <v>0</v>
      </c>
      <c r="I17" s="64">
        <f t="shared" si="14"/>
        <v>0</v>
      </c>
      <c r="J17" s="64">
        <f t="shared" si="14"/>
        <v>0</v>
      </c>
      <c r="K17" s="64">
        <f t="shared" si="14"/>
        <v>0</v>
      </c>
      <c r="L17" s="63">
        <f t="shared" si="6"/>
        <v>14243151</v>
      </c>
      <c r="M17" s="64">
        <f>M18</f>
        <v>14659090</v>
      </c>
      <c r="N17" s="64">
        <f t="shared" ref="N17:P17" si="15">N18</f>
        <v>0</v>
      </c>
      <c r="O17" s="64">
        <f t="shared" si="15"/>
        <v>0</v>
      </c>
      <c r="P17" s="64">
        <f t="shared" si="15"/>
        <v>0</v>
      </c>
      <c r="Q17" s="63">
        <f t="shared" si="8"/>
        <v>14659090</v>
      </c>
      <c r="R17" s="64">
        <f>R18</f>
        <v>15912960</v>
      </c>
      <c r="S17" s="64">
        <f t="shared" ref="S17:T17" si="16">S18</f>
        <v>0</v>
      </c>
      <c r="T17" s="64">
        <f t="shared" si="16"/>
        <v>0</v>
      </c>
      <c r="U17" s="64">
        <f t="shared" si="10"/>
        <v>15912960</v>
      </c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</row>
    <row r="18" spans="1:41" ht="30.75" customHeight="1" x14ac:dyDescent="0.25">
      <c r="A18" s="83" t="s">
        <v>626</v>
      </c>
      <c r="B18" s="86" t="s">
        <v>336</v>
      </c>
      <c r="C18" s="65">
        <f>C19+C21+C23+C25</f>
        <v>14243151</v>
      </c>
      <c r="D18" s="65">
        <v>0</v>
      </c>
      <c r="E18" s="66">
        <f t="shared" si="1"/>
        <v>14243151</v>
      </c>
      <c r="F18" s="65">
        <v>0</v>
      </c>
      <c r="G18" s="65"/>
      <c r="H18" s="65"/>
      <c r="I18" s="65"/>
      <c r="J18" s="65"/>
      <c r="K18" s="65"/>
      <c r="L18" s="66">
        <f t="shared" si="6"/>
        <v>14243151</v>
      </c>
      <c r="M18" s="65">
        <f>M19+M21+M23+M25</f>
        <v>14659090</v>
      </c>
      <c r="N18" s="65">
        <v>0</v>
      </c>
      <c r="O18" s="65"/>
      <c r="P18" s="65"/>
      <c r="Q18" s="66">
        <f t="shared" si="8"/>
        <v>14659090</v>
      </c>
      <c r="R18" s="65">
        <f>R19+R21+R23+R25</f>
        <v>15912960</v>
      </c>
      <c r="S18" s="65"/>
      <c r="T18" s="65"/>
      <c r="U18" s="65">
        <f t="shared" si="10"/>
        <v>15912960</v>
      </c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</row>
    <row r="19" spans="1:41" ht="55.5" customHeight="1" x14ac:dyDescent="0.25">
      <c r="A19" s="83" t="s">
        <v>337</v>
      </c>
      <c r="B19" s="86" t="s">
        <v>338</v>
      </c>
      <c r="C19" s="65">
        <f>C20</f>
        <v>6746270</v>
      </c>
      <c r="D19" s="65">
        <v>0</v>
      </c>
      <c r="E19" s="66">
        <f t="shared" si="1"/>
        <v>6746270</v>
      </c>
      <c r="F19" s="65">
        <v>0</v>
      </c>
      <c r="G19" s="65"/>
      <c r="H19" s="65"/>
      <c r="I19" s="65"/>
      <c r="J19" s="65"/>
      <c r="K19" s="65"/>
      <c r="L19" s="66">
        <f t="shared" si="6"/>
        <v>6746270</v>
      </c>
      <c r="M19" s="65">
        <f t="shared" ref="M19:R19" si="17">M20</f>
        <v>6993596</v>
      </c>
      <c r="N19" s="65">
        <v>0</v>
      </c>
      <c r="O19" s="65"/>
      <c r="P19" s="65"/>
      <c r="Q19" s="66">
        <f t="shared" si="8"/>
        <v>6993596</v>
      </c>
      <c r="R19" s="65">
        <f t="shared" si="17"/>
        <v>7610456</v>
      </c>
      <c r="S19" s="65"/>
      <c r="T19" s="65"/>
      <c r="U19" s="65">
        <f t="shared" si="10"/>
        <v>7610456</v>
      </c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</row>
    <row r="20" spans="1:41" ht="80.25" customHeight="1" x14ac:dyDescent="0.25">
      <c r="A20" s="83" t="s">
        <v>597</v>
      </c>
      <c r="B20" s="86" t="s">
        <v>600</v>
      </c>
      <c r="C20" s="66">
        <v>6746270</v>
      </c>
      <c r="D20" s="66">
        <v>0</v>
      </c>
      <c r="E20" s="66">
        <f t="shared" si="1"/>
        <v>6746270</v>
      </c>
      <c r="F20" s="66">
        <v>0</v>
      </c>
      <c r="G20" s="66"/>
      <c r="H20" s="66"/>
      <c r="I20" s="66"/>
      <c r="J20" s="66"/>
      <c r="K20" s="66"/>
      <c r="L20" s="66">
        <f t="shared" si="6"/>
        <v>6746270</v>
      </c>
      <c r="M20" s="66">
        <v>6993596</v>
      </c>
      <c r="N20" s="65">
        <v>0</v>
      </c>
      <c r="O20" s="65"/>
      <c r="P20" s="65"/>
      <c r="Q20" s="66">
        <f t="shared" si="8"/>
        <v>6993596</v>
      </c>
      <c r="R20" s="66">
        <v>7610456</v>
      </c>
      <c r="S20" s="66"/>
      <c r="T20" s="66"/>
      <c r="U20" s="65">
        <f t="shared" si="10"/>
        <v>7610456</v>
      </c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</row>
    <row r="21" spans="1:41" ht="70.5" customHeight="1" x14ac:dyDescent="0.25">
      <c r="A21" s="83" t="s">
        <v>339</v>
      </c>
      <c r="B21" s="86" t="s">
        <v>340</v>
      </c>
      <c r="C21" s="65">
        <f>C22</f>
        <v>46859</v>
      </c>
      <c r="D21" s="65">
        <v>0</v>
      </c>
      <c r="E21" s="66">
        <f t="shared" si="1"/>
        <v>46859</v>
      </c>
      <c r="F21" s="65">
        <v>0</v>
      </c>
      <c r="G21" s="65"/>
      <c r="H21" s="65"/>
      <c r="I21" s="65"/>
      <c r="J21" s="65"/>
      <c r="K21" s="65"/>
      <c r="L21" s="66">
        <f t="shared" si="6"/>
        <v>46859</v>
      </c>
      <c r="M21" s="65">
        <f>M22</f>
        <v>47771</v>
      </c>
      <c r="N21" s="65">
        <v>0</v>
      </c>
      <c r="O21" s="65"/>
      <c r="P21" s="65"/>
      <c r="Q21" s="66">
        <f t="shared" si="8"/>
        <v>47771</v>
      </c>
      <c r="R21" s="65">
        <f>R22</f>
        <v>50629</v>
      </c>
      <c r="S21" s="65"/>
      <c r="T21" s="65"/>
      <c r="U21" s="65">
        <f t="shared" si="10"/>
        <v>50629</v>
      </c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</row>
    <row r="22" spans="1:41" ht="95.25" customHeight="1" x14ac:dyDescent="0.25">
      <c r="A22" s="83" t="s">
        <v>598</v>
      </c>
      <c r="B22" s="86" t="s">
        <v>601</v>
      </c>
      <c r="C22" s="66">
        <v>46859</v>
      </c>
      <c r="D22" s="66">
        <v>0</v>
      </c>
      <c r="E22" s="66">
        <f t="shared" si="1"/>
        <v>46859</v>
      </c>
      <c r="F22" s="66">
        <v>0</v>
      </c>
      <c r="G22" s="66"/>
      <c r="H22" s="66"/>
      <c r="I22" s="66"/>
      <c r="J22" s="66"/>
      <c r="K22" s="66"/>
      <c r="L22" s="66">
        <f t="shared" si="6"/>
        <v>46859</v>
      </c>
      <c r="M22" s="66">
        <v>47771</v>
      </c>
      <c r="N22" s="66">
        <v>0</v>
      </c>
      <c r="O22" s="66"/>
      <c r="P22" s="66"/>
      <c r="Q22" s="66">
        <f t="shared" si="8"/>
        <v>47771</v>
      </c>
      <c r="R22" s="66">
        <v>50629</v>
      </c>
      <c r="S22" s="66"/>
      <c r="T22" s="66"/>
      <c r="U22" s="65">
        <f t="shared" si="10"/>
        <v>50629</v>
      </c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</row>
    <row r="23" spans="1:41" ht="54.75" customHeight="1" x14ac:dyDescent="0.25">
      <c r="A23" s="83" t="s">
        <v>341</v>
      </c>
      <c r="B23" s="86" t="s">
        <v>342</v>
      </c>
      <c r="C23" s="65">
        <f>C24</f>
        <v>8339760</v>
      </c>
      <c r="D23" s="65">
        <v>0</v>
      </c>
      <c r="E23" s="66">
        <f t="shared" si="1"/>
        <v>8339760</v>
      </c>
      <c r="F23" s="65">
        <v>0</v>
      </c>
      <c r="G23" s="65"/>
      <c r="H23" s="65"/>
      <c r="I23" s="65"/>
      <c r="J23" s="65"/>
      <c r="K23" s="65"/>
      <c r="L23" s="66">
        <f t="shared" si="6"/>
        <v>8339760</v>
      </c>
      <c r="M23" s="65">
        <f>M24</f>
        <v>8533622</v>
      </c>
      <c r="N23" s="65">
        <v>0</v>
      </c>
      <c r="O23" s="65"/>
      <c r="P23" s="65"/>
      <c r="Q23" s="66">
        <f t="shared" si="8"/>
        <v>8533622</v>
      </c>
      <c r="R23" s="65">
        <f>R24</f>
        <v>9189054</v>
      </c>
      <c r="S23" s="65"/>
      <c r="T23" s="65"/>
      <c r="U23" s="65">
        <f t="shared" si="10"/>
        <v>9189054</v>
      </c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</row>
    <row r="24" spans="1:41" ht="80.25" customHeight="1" x14ac:dyDescent="0.25">
      <c r="A24" s="83" t="s">
        <v>599</v>
      </c>
      <c r="B24" s="86" t="s">
        <v>707</v>
      </c>
      <c r="C24" s="66">
        <v>8339760</v>
      </c>
      <c r="D24" s="66">
        <v>0</v>
      </c>
      <c r="E24" s="66">
        <f t="shared" si="1"/>
        <v>8339760</v>
      </c>
      <c r="F24" s="66">
        <v>0</v>
      </c>
      <c r="G24" s="66"/>
      <c r="H24" s="66"/>
      <c r="I24" s="66"/>
      <c r="J24" s="66"/>
      <c r="K24" s="66"/>
      <c r="L24" s="66">
        <f t="shared" si="6"/>
        <v>8339760</v>
      </c>
      <c r="M24" s="66">
        <v>8533622</v>
      </c>
      <c r="N24" s="66">
        <v>0</v>
      </c>
      <c r="O24" s="66"/>
      <c r="P24" s="66"/>
      <c r="Q24" s="66">
        <f t="shared" si="8"/>
        <v>8533622</v>
      </c>
      <c r="R24" s="66">
        <v>9189054</v>
      </c>
      <c r="S24" s="66"/>
      <c r="T24" s="66"/>
      <c r="U24" s="65">
        <f t="shared" si="10"/>
        <v>9189054</v>
      </c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</row>
    <row r="25" spans="1:41" ht="52.5" customHeight="1" x14ac:dyDescent="0.25">
      <c r="A25" s="83" t="s">
        <v>703</v>
      </c>
      <c r="B25" s="86" t="s">
        <v>705</v>
      </c>
      <c r="C25" s="66">
        <f>C26</f>
        <v>-889738</v>
      </c>
      <c r="D25" s="66">
        <v>0</v>
      </c>
      <c r="E25" s="66">
        <f t="shared" si="1"/>
        <v>-889738</v>
      </c>
      <c r="F25" s="66">
        <v>0</v>
      </c>
      <c r="G25" s="66"/>
      <c r="H25" s="66"/>
      <c r="I25" s="66"/>
      <c r="J25" s="66"/>
      <c r="K25" s="66"/>
      <c r="L25" s="66">
        <f t="shared" si="6"/>
        <v>-889738</v>
      </c>
      <c r="M25" s="66">
        <f>M26</f>
        <v>-915899</v>
      </c>
      <c r="N25" s="66">
        <v>0</v>
      </c>
      <c r="O25" s="66"/>
      <c r="P25" s="66"/>
      <c r="Q25" s="66">
        <f t="shared" si="8"/>
        <v>-915899</v>
      </c>
      <c r="R25" s="66">
        <f>R26</f>
        <v>-937179</v>
      </c>
      <c r="S25" s="66"/>
      <c r="T25" s="66"/>
      <c r="U25" s="65">
        <f t="shared" si="10"/>
        <v>-937179</v>
      </c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</row>
    <row r="26" spans="1:41" ht="81.75" customHeight="1" x14ac:dyDescent="0.25">
      <c r="A26" s="83" t="s">
        <v>704</v>
      </c>
      <c r="B26" s="86" t="s">
        <v>706</v>
      </c>
      <c r="C26" s="66">
        <v>-889738</v>
      </c>
      <c r="D26" s="66">
        <v>0</v>
      </c>
      <c r="E26" s="66">
        <f t="shared" si="1"/>
        <v>-889738</v>
      </c>
      <c r="F26" s="66">
        <v>0</v>
      </c>
      <c r="G26" s="66"/>
      <c r="H26" s="66"/>
      <c r="I26" s="66"/>
      <c r="J26" s="66"/>
      <c r="K26" s="66"/>
      <c r="L26" s="66">
        <f t="shared" si="6"/>
        <v>-889738</v>
      </c>
      <c r="M26" s="66">
        <v>-915899</v>
      </c>
      <c r="N26" s="66">
        <v>0</v>
      </c>
      <c r="O26" s="66"/>
      <c r="P26" s="66"/>
      <c r="Q26" s="66">
        <f t="shared" si="8"/>
        <v>-915899</v>
      </c>
      <c r="R26" s="66">
        <v>-937179</v>
      </c>
      <c r="S26" s="66"/>
      <c r="T26" s="66"/>
      <c r="U26" s="65">
        <f t="shared" si="10"/>
        <v>-937179</v>
      </c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</row>
    <row r="27" spans="1:41" ht="15" customHeight="1" x14ac:dyDescent="0.25">
      <c r="A27" s="78" t="s">
        <v>343</v>
      </c>
      <c r="B27" s="81" t="s">
        <v>344</v>
      </c>
      <c r="C27" s="64">
        <f>C28+C30+C32</f>
        <v>24240000</v>
      </c>
      <c r="D27" s="64">
        <f t="shared" ref="D27:K27" si="18">D28+D30+D32</f>
        <v>0</v>
      </c>
      <c r="E27" s="63">
        <f t="shared" si="1"/>
        <v>24240000</v>
      </c>
      <c r="F27" s="64">
        <f t="shared" si="18"/>
        <v>0</v>
      </c>
      <c r="G27" s="64">
        <f t="shared" si="18"/>
        <v>0</v>
      </c>
      <c r="H27" s="64">
        <f t="shared" si="18"/>
        <v>0</v>
      </c>
      <c r="I27" s="64">
        <f t="shared" si="18"/>
        <v>0</v>
      </c>
      <c r="J27" s="64">
        <f t="shared" si="18"/>
        <v>0</v>
      </c>
      <c r="K27" s="64">
        <f t="shared" si="18"/>
        <v>0</v>
      </c>
      <c r="L27" s="63">
        <f t="shared" si="6"/>
        <v>24240000</v>
      </c>
      <c r="M27" s="64">
        <f>M28+M30+M32</f>
        <v>25961000</v>
      </c>
      <c r="N27" s="64">
        <f t="shared" ref="N27:P27" si="19">N28+N30+N32</f>
        <v>0</v>
      </c>
      <c r="O27" s="64">
        <f t="shared" si="19"/>
        <v>0</v>
      </c>
      <c r="P27" s="64">
        <f t="shared" si="19"/>
        <v>0</v>
      </c>
      <c r="Q27" s="63">
        <f t="shared" si="8"/>
        <v>25961000</v>
      </c>
      <c r="R27" s="64">
        <f>R28+R30+R32</f>
        <v>27554000</v>
      </c>
      <c r="S27" s="64">
        <f t="shared" ref="S27:T27" si="20">S28+S30+S32</f>
        <v>0</v>
      </c>
      <c r="T27" s="64">
        <f t="shared" si="20"/>
        <v>0</v>
      </c>
      <c r="U27" s="64">
        <f t="shared" si="10"/>
        <v>27554000</v>
      </c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</row>
    <row r="28" spans="1:41" ht="30.75" hidden="1" customHeight="1" x14ac:dyDescent="0.25">
      <c r="A28" s="78" t="s">
        <v>345</v>
      </c>
      <c r="B28" s="81" t="s">
        <v>346</v>
      </c>
      <c r="C28" s="64">
        <f>C29</f>
        <v>0</v>
      </c>
      <c r="D28" s="64">
        <f t="shared" ref="D28:K28" si="21">D29</f>
        <v>0</v>
      </c>
      <c r="E28" s="63">
        <f t="shared" si="1"/>
        <v>0</v>
      </c>
      <c r="F28" s="64">
        <f t="shared" si="21"/>
        <v>0</v>
      </c>
      <c r="G28" s="64">
        <f t="shared" si="21"/>
        <v>0</v>
      </c>
      <c r="H28" s="64">
        <f t="shared" si="21"/>
        <v>0</v>
      </c>
      <c r="I28" s="64">
        <f t="shared" si="21"/>
        <v>0</v>
      </c>
      <c r="J28" s="64">
        <f t="shared" si="21"/>
        <v>0</v>
      </c>
      <c r="K28" s="64">
        <f t="shared" si="21"/>
        <v>0</v>
      </c>
      <c r="L28" s="63">
        <f t="shared" si="6"/>
        <v>0</v>
      </c>
      <c r="M28" s="64">
        <f>M29</f>
        <v>0</v>
      </c>
      <c r="N28" s="64"/>
      <c r="O28" s="64"/>
      <c r="P28" s="64"/>
      <c r="Q28" s="63">
        <f t="shared" si="8"/>
        <v>0</v>
      </c>
      <c r="R28" s="64">
        <f>R29</f>
        <v>0</v>
      </c>
      <c r="S28" s="64"/>
      <c r="T28" s="64"/>
      <c r="U28" s="64">
        <f t="shared" si="10"/>
        <v>0</v>
      </c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</row>
    <row r="29" spans="1:41" ht="27" hidden="1" customHeight="1" x14ac:dyDescent="0.25">
      <c r="A29" s="83" t="s">
        <v>347</v>
      </c>
      <c r="B29" s="86" t="s">
        <v>346</v>
      </c>
      <c r="C29" s="66">
        <v>0</v>
      </c>
      <c r="D29" s="66"/>
      <c r="E29" s="63">
        <f t="shared" si="1"/>
        <v>0</v>
      </c>
      <c r="F29" s="66"/>
      <c r="G29" s="66"/>
      <c r="H29" s="66"/>
      <c r="I29" s="66"/>
      <c r="J29" s="66"/>
      <c r="K29" s="66"/>
      <c r="L29" s="63">
        <f t="shared" si="6"/>
        <v>0</v>
      </c>
      <c r="M29" s="66">
        <v>0</v>
      </c>
      <c r="N29" s="66"/>
      <c r="O29" s="66"/>
      <c r="P29" s="66"/>
      <c r="Q29" s="63">
        <f t="shared" si="8"/>
        <v>0</v>
      </c>
      <c r="R29" s="66">
        <v>0</v>
      </c>
      <c r="S29" s="66"/>
      <c r="T29" s="66"/>
      <c r="U29" s="64">
        <f t="shared" si="10"/>
        <v>0</v>
      </c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</row>
    <row r="30" spans="1:41" ht="15" customHeight="1" x14ac:dyDescent="0.25">
      <c r="A30" s="78" t="s">
        <v>348</v>
      </c>
      <c r="B30" s="81" t="s">
        <v>349</v>
      </c>
      <c r="C30" s="64">
        <f>C31</f>
        <v>69000</v>
      </c>
      <c r="D30" s="64">
        <f t="shared" ref="D30:K30" si="22">D31</f>
        <v>0</v>
      </c>
      <c r="E30" s="63">
        <f t="shared" si="1"/>
        <v>69000</v>
      </c>
      <c r="F30" s="64">
        <f t="shared" si="22"/>
        <v>0</v>
      </c>
      <c r="G30" s="64">
        <f t="shared" si="22"/>
        <v>0</v>
      </c>
      <c r="H30" s="64">
        <f t="shared" si="22"/>
        <v>0</v>
      </c>
      <c r="I30" s="64">
        <f t="shared" si="22"/>
        <v>0</v>
      </c>
      <c r="J30" s="64">
        <f t="shared" si="22"/>
        <v>0</v>
      </c>
      <c r="K30" s="64">
        <f t="shared" si="22"/>
        <v>0</v>
      </c>
      <c r="L30" s="63">
        <f t="shared" si="6"/>
        <v>69000</v>
      </c>
      <c r="M30" s="64">
        <f>M31</f>
        <v>69000</v>
      </c>
      <c r="N30" s="64">
        <f t="shared" ref="N30:P30" si="23">N31</f>
        <v>0</v>
      </c>
      <c r="O30" s="64">
        <f t="shared" si="23"/>
        <v>0</v>
      </c>
      <c r="P30" s="64">
        <f t="shared" si="23"/>
        <v>0</v>
      </c>
      <c r="Q30" s="63">
        <f t="shared" si="8"/>
        <v>69000</v>
      </c>
      <c r="R30" s="64">
        <f>R31</f>
        <v>69000</v>
      </c>
      <c r="S30" s="64">
        <f t="shared" ref="S30:T30" si="24">S31</f>
        <v>0</v>
      </c>
      <c r="T30" s="64">
        <f t="shared" si="24"/>
        <v>0</v>
      </c>
      <c r="U30" s="64">
        <f t="shared" si="10"/>
        <v>69000</v>
      </c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</row>
    <row r="31" spans="1:41" ht="15" customHeight="1" x14ac:dyDescent="0.25">
      <c r="A31" s="83" t="s">
        <v>350</v>
      </c>
      <c r="B31" s="86" t="s">
        <v>349</v>
      </c>
      <c r="C31" s="66">
        <v>69000</v>
      </c>
      <c r="D31" s="66">
        <v>0</v>
      </c>
      <c r="E31" s="66">
        <f t="shared" si="1"/>
        <v>69000</v>
      </c>
      <c r="F31" s="66">
        <v>0</v>
      </c>
      <c r="G31" s="66"/>
      <c r="H31" s="66"/>
      <c r="I31" s="66"/>
      <c r="J31" s="66"/>
      <c r="K31" s="66"/>
      <c r="L31" s="66">
        <f t="shared" si="6"/>
        <v>69000</v>
      </c>
      <c r="M31" s="66">
        <v>69000</v>
      </c>
      <c r="N31" s="66">
        <v>0</v>
      </c>
      <c r="O31" s="66"/>
      <c r="P31" s="66"/>
      <c r="Q31" s="66">
        <f t="shared" si="8"/>
        <v>69000</v>
      </c>
      <c r="R31" s="66">
        <v>69000</v>
      </c>
      <c r="S31" s="66"/>
      <c r="T31" s="66"/>
      <c r="U31" s="65">
        <f t="shared" si="10"/>
        <v>69000</v>
      </c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</row>
    <row r="32" spans="1:41" ht="15" customHeight="1" x14ac:dyDescent="0.25">
      <c r="A32" s="78" t="s">
        <v>351</v>
      </c>
      <c r="B32" s="81" t="s">
        <v>352</v>
      </c>
      <c r="C32" s="64">
        <f>C33</f>
        <v>24171000</v>
      </c>
      <c r="D32" s="64">
        <f t="shared" ref="D32:K32" si="25">D33</f>
        <v>0</v>
      </c>
      <c r="E32" s="63">
        <f t="shared" si="1"/>
        <v>24171000</v>
      </c>
      <c r="F32" s="64">
        <f t="shared" si="25"/>
        <v>0</v>
      </c>
      <c r="G32" s="64">
        <f t="shared" si="25"/>
        <v>0</v>
      </c>
      <c r="H32" s="64">
        <f t="shared" si="25"/>
        <v>0</v>
      </c>
      <c r="I32" s="64">
        <f t="shared" si="25"/>
        <v>0</v>
      </c>
      <c r="J32" s="64">
        <f t="shared" si="25"/>
        <v>0</v>
      </c>
      <c r="K32" s="64">
        <f t="shared" si="25"/>
        <v>0</v>
      </c>
      <c r="L32" s="63">
        <f t="shared" si="6"/>
        <v>24171000</v>
      </c>
      <c r="M32" s="64">
        <f>M33</f>
        <v>25892000</v>
      </c>
      <c r="N32" s="64">
        <f t="shared" ref="N32:P32" si="26">N33</f>
        <v>0</v>
      </c>
      <c r="O32" s="64">
        <f t="shared" si="26"/>
        <v>0</v>
      </c>
      <c r="P32" s="64">
        <f t="shared" si="26"/>
        <v>0</v>
      </c>
      <c r="Q32" s="63">
        <f t="shared" si="8"/>
        <v>25892000</v>
      </c>
      <c r="R32" s="64">
        <f>R33</f>
        <v>27485000</v>
      </c>
      <c r="S32" s="64">
        <f t="shared" ref="S32:T32" si="27">S33</f>
        <v>0</v>
      </c>
      <c r="T32" s="64">
        <f t="shared" si="27"/>
        <v>0</v>
      </c>
      <c r="U32" s="64">
        <f t="shared" si="10"/>
        <v>27485000</v>
      </c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</row>
    <row r="33" spans="1:41" ht="30" customHeight="1" x14ac:dyDescent="0.25">
      <c r="A33" s="83" t="s">
        <v>353</v>
      </c>
      <c r="B33" s="86" t="s">
        <v>354</v>
      </c>
      <c r="C33" s="66">
        <v>24171000</v>
      </c>
      <c r="D33" s="66">
        <v>0</v>
      </c>
      <c r="E33" s="66">
        <f t="shared" si="1"/>
        <v>24171000</v>
      </c>
      <c r="F33" s="66">
        <v>0</v>
      </c>
      <c r="G33" s="66"/>
      <c r="H33" s="66"/>
      <c r="I33" s="66"/>
      <c r="J33" s="66"/>
      <c r="K33" s="66"/>
      <c r="L33" s="66">
        <f t="shared" si="6"/>
        <v>24171000</v>
      </c>
      <c r="M33" s="66">
        <v>25892000</v>
      </c>
      <c r="N33" s="66">
        <v>0</v>
      </c>
      <c r="O33" s="66"/>
      <c r="P33" s="66"/>
      <c r="Q33" s="66">
        <f t="shared" si="8"/>
        <v>25892000</v>
      </c>
      <c r="R33" s="66">
        <v>27485000</v>
      </c>
      <c r="S33" s="66"/>
      <c r="T33" s="66"/>
      <c r="U33" s="65">
        <f t="shared" si="10"/>
        <v>27485000</v>
      </c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</row>
    <row r="34" spans="1:41" ht="17.25" customHeight="1" x14ac:dyDescent="0.25">
      <c r="A34" s="78" t="s">
        <v>355</v>
      </c>
      <c r="B34" s="81" t="s">
        <v>356</v>
      </c>
      <c r="C34" s="64">
        <f>C35+C37</f>
        <v>83046800</v>
      </c>
      <c r="D34" s="64">
        <f t="shared" ref="D34:K34" si="28">D35+D37</f>
        <v>0</v>
      </c>
      <c r="E34" s="63">
        <f t="shared" si="1"/>
        <v>83046800</v>
      </c>
      <c r="F34" s="64">
        <f t="shared" si="28"/>
        <v>0</v>
      </c>
      <c r="G34" s="64">
        <f t="shared" si="28"/>
        <v>0</v>
      </c>
      <c r="H34" s="64">
        <f t="shared" si="28"/>
        <v>0</v>
      </c>
      <c r="I34" s="64">
        <f t="shared" si="28"/>
        <v>0</v>
      </c>
      <c r="J34" s="64">
        <f t="shared" si="28"/>
        <v>0</v>
      </c>
      <c r="K34" s="64">
        <f t="shared" si="28"/>
        <v>0</v>
      </c>
      <c r="L34" s="63">
        <f t="shared" si="6"/>
        <v>83046800</v>
      </c>
      <c r="M34" s="64">
        <f>M35+M37</f>
        <v>83046800</v>
      </c>
      <c r="N34" s="64">
        <f t="shared" ref="N34:P34" si="29">N35+N37</f>
        <v>0</v>
      </c>
      <c r="O34" s="64">
        <f t="shared" si="29"/>
        <v>0</v>
      </c>
      <c r="P34" s="64">
        <f t="shared" si="29"/>
        <v>0</v>
      </c>
      <c r="Q34" s="63">
        <f t="shared" si="8"/>
        <v>83046800</v>
      </c>
      <c r="R34" s="64">
        <f>R35+R37</f>
        <v>83046800</v>
      </c>
      <c r="S34" s="64">
        <f t="shared" ref="S34:T34" si="30">S35+S37</f>
        <v>0</v>
      </c>
      <c r="T34" s="64">
        <f t="shared" si="30"/>
        <v>0</v>
      </c>
      <c r="U34" s="64">
        <f t="shared" si="10"/>
        <v>83046800</v>
      </c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</row>
    <row r="35" spans="1:41" ht="17.25" customHeight="1" x14ac:dyDescent="0.25">
      <c r="A35" s="87" t="s">
        <v>357</v>
      </c>
      <c r="B35" s="81" t="s">
        <v>358</v>
      </c>
      <c r="C35" s="64">
        <f>C36</f>
        <v>35131000</v>
      </c>
      <c r="D35" s="64">
        <f t="shared" ref="D35:K35" si="31">D36</f>
        <v>0</v>
      </c>
      <c r="E35" s="63">
        <f t="shared" si="1"/>
        <v>35131000</v>
      </c>
      <c r="F35" s="64">
        <f t="shared" si="31"/>
        <v>0</v>
      </c>
      <c r="G35" s="64">
        <f t="shared" si="31"/>
        <v>0</v>
      </c>
      <c r="H35" s="64">
        <f t="shared" si="31"/>
        <v>0</v>
      </c>
      <c r="I35" s="64">
        <f t="shared" si="31"/>
        <v>0</v>
      </c>
      <c r="J35" s="64">
        <f t="shared" si="31"/>
        <v>0</v>
      </c>
      <c r="K35" s="64">
        <f t="shared" si="31"/>
        <v>0</v>
      </c>
      <c r="L35" s="63">
        <f t="shared" si="6"/>
        <v>35131000</v>
      </c>
      <c r="M35" s="64">
        <f>M36</f>
        <v>35131000</v>
      </c>
      <c r="N35" s="64">
        <f t="shared" ref="N35:P35" si="32">N36</f>
        <v>0</v>
      </c>
      <c r="O35" s="64">
        <f t="shared" si="32"/>
        <v>0</v>
      </c>
      <c r="P35" s="64">
        <f t="shared" si="32"/>
        <v>0</v>
      </c>
      <c r="Q35" s="63">
        <f t="shared" si="8"/>
        <v>35131000</v>
      </c>
      <c r="R35" s="64">
        <f>R36</f>
        <v>35131000</v>
      </c>
      <c r="S35" s="64">
        <f t="shared" ref="S35:T35" si="33">S36</f>
        <v>0</v>
      </c>
      <c r="T35" s="64">
        <f t="shared" si="33"/>
        <v>0</v>
      </c>
      <c r="U35" s="64">
        <f t="shared" si="10"/>
        <v>35131000</v>
      </c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</row>
    <row r="36" spans="1:41" ht="43.5" customHeight="1" x14ac:dyDescent="0.25">
      <c r="A36" s="88" t="s">
        <v>359</v>
      </c>
      <c r="B36" s="86" t="s">
        <v>360</v>
      </c>
      <c r="C36" s="66">
        <v>35131000</v>
      </c>
      <c r="D36" s="66">
        <v>0</v>
      </c>
      <c r="E36" s="66">
        <f t="shared" si="1"/>
        <v>35131000</v>
      </c>
      <c r="F36" s="66">
        <v>0</v>
      </c>
      <c r="G36" s="66"/>
      <c r="H36" s="66"/>
      <c r="I36" s="66"/>
      <c r="J36" s="66"/>
      <c r="K36" s="66"/>
      <c r="L36" s="66">
        <f t="shared" si="6"/>
        <v>35131000</v>
      </c>
      <c r="M36" s="66">
        <v>35131000</v>
      </c>
      <c r="N36" s="66">
        <v>0</v>
      </c>
      <c r="O36" s="66"/>
      <c r="P36" s="66"/>
      <c r="Q36" s="66">
        <f t="shared" si="8"/>
        <v>35131000</v>
      </c>
      <c r="R36" s="66">
        <v>35131000</v>
      </c>
      <c r="S36" s="66"/>
      <c r="T36" s="66"/>
      <c r="U36" s="65">
        <f t="shared" si="10"/>
        <v>35131000</v>
      </c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</row>
    <row r="37" spans="1:41" ht="16.5" customHeight="1" x14ac:dyDescent="0.25">
      <c r="A37" s="78" t="s">
        <v>361</v>
      </c>
      <c r="B37" s="81" t="s">
        <v>362</v>
      </c>
      <c r="C37" s="64">
        <f>C38+C40</f>
        <v>47915800</v>
      </c>
      <c r="D37" s="64">
        <f t="shared" ref="D37:K37" si="34">D38+D40</f>
        <v>0</v>
      </c>
      <c r="E37" s="63">
        <f t="shared" si="1"/>
        <v>47915800</v>
      </c>
      <c r="F37" s="64">
        <f t="shared" si="34"/>
        <v>0</v>
      </c>
      <c r="G37" s="64">
        <f t="shared" si="34"/>
        <v>0</v>
      </c>
      <c r="H37" s="64">
        <f t="shared" si="34"/>
        <v>0</v>
      </c>
      <c r="I37" s="64">
        <f t="shared" si="34"/>
        <v>0</v>
      </c>
      <c r="J37" s="64">
        <f t="shared" si="34"/>
        <v>0</v>
      </c>
      <c r="K37" s="64">
        <f t="shared" si="34"/>
        <v>0</v>
      </c>
      <c r="L37" s="63">
        <f t="shared" si="6"/>
        <v>47915800</v>
      </c>
      <c r="M37" s="64">
        <f>M38+M40</f>
        <v>47915800</v>
      </c>
      <c r="N37" s="64">
        <f t="shared" ref="N37:P37" si="35">N38+N40</f>
        <v>0</v>
      </c>
      <c r="O37" s="64">
        <f t="shared" si="35"/>
        <v>0</v>
      </c>
      <c r="P37" s="64">
        <f t="shared" si="35"/>
        <v>0</v>
      </c>
      <c r="Q37" s="63">
        <f t="shared" si="8"/>
        <v>47915800</v>
      </c>
      <c r="R37" s="71">
        <f>R38+R40</f>
        <v>47915800</v>
      </c>
      <c r="S37" s="71">
        <f t="shared" ref="S37:T37" si="36">S38+S40</f>
        <v>0</v>
      </c>
      <c r="T37" s="71">
        <f t="shared" si="36"/>
        <v>0</v>
      </c>
      <c r="U37" s="64">
        <f t="shared" si="10"/>
        <v>47915800</v>
      </c>
      <c r="V37" s="101"/>
      <c r="W37" s="101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</row>
    <row r="38" spans="1:41" ht="16.5" customHeight="1" x14ac:dyDescent="0.25">
      <c r="A38" s="78" t="s">
        <v>631</v>
      </c>
      <c r="B38" s="81" t="s">
        <v>363</v>
      </c>
      <c r="C38" s="64">
        <f>C39</f>
        <v>41506645</v>
      </c>
      <c r="D38" s="64">
        <f t="shared" ref="D38:K38" si="37">D39</f>
        <v>0</v>
      </c>
      <c r="E38" s="63">
        <f t="shared" si="1"/>
        <v>41506645</v>
      </c>
      <c r="F38" s="64">
        <f t="shared" si="37"/>
        <v>0</v>
      </c>
      <c r="G38" s="64">
        <f t="shared" si="37"/>
        <v>0</v>
      </c>
      <c r="H38" s="64">
        <f t="shared" si="37"/>
        <v>0</v>
      </c>
      <c r="I38" s="64">
        <f t="shared" si="37"/>
        <v>0</v>
      </c>
      <c r="J38" s="64">
        <f t="shared" si="37"/>
        <v>0</v>
      </c>
      <c r="K38" s="64">
        <f t="shared" si="37"/>
        <v>0</v>
      </c>
      <c r="L38" s="63">
        <f t="shared" si="6"/>
        <v>41506645</v>
      </c>
      <c r="M38" s="64">
        <f>M39</f>
        <v>41506645</v>
      </c>
      <c r="N38" s="64">
        <f t="shared" ref="N38:P38" si="38">N39</f>
        <v>0</v>
      </c>
      <c r="O38" s="64">
        <f t="shared" si="38"/>
        <v>0</v>
      </c>
      <c r="P38" s="64">
        <f t="shared" si="38"/>
        <v>0</v>
      </c>
      <c r="Q38" s="63">
        <f t="shared" si="8"/>
        <v>41506645</v>
      </c>
      <c r="R38" s="71">
        <f>R39</f>
        <v>41506645</v>
      </c>
      <c r="S38" s="71">
        <f t="shared" ref="S38:T38" si="39">S39</f>
        <v>0</v>
      </c>
      <c r="T38" s="71">
        <f t="shared" si="39"/>
        <v>0</v>
      </c>
      <c r="U38" s="64">
        <f t="shared" si="10"/>
        <v>41506645</v>
      </c>
      <c r="V38" s="175"/>
      <c r="W38" s="175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</row>
    <row r="39" spans="1:41" ht="30.75" customHeight="1" x14ac:dyDescent="0.25">
      <c r="A39" s="83" t="s">
        <v>364</v>
      </c>
      <c r="B39" s="86" t="s">
        <v>365</v>
      </c>
      <c r="C39" s="66">
        <v>41506645</v>
      </c>
      <c r="D39" s="66">
        <v>0</v>
      </c>
      <c r="E39" s="66">
        <f t="shared" si="1"/>
        <v>41506645</v>
      </c>
      <c r="F39" s="66">
        <v>0</v>
      </c>
      <c r="G39" s="66"/>
      <c r="H39" s="66"/>
      <c r="I39" s="66"/>
      <c r="J39" s="66"/>
      <c r="K39" s="66"/>
      <c r="L39" s="66">
        <f t="shared" si="6"/>
        <v>41506645</v>
      </c>
      <c r="M39" s="66">
        <v>41506645</v>
      </c>
      <c r="N39" s="66">
        <v>0</v>
      </c>
      <c r="O39" s="66"/>
      <c r="P39" s="66"/>
      <c r="Q39" s="66">
        <f t="shared" si="8"/>
        <v>41506645</v>
      </c>
      <c r="R39" s="66">
        <v>41506645</v>
      </c>
      <c r="S39" s="66"/>
      <c r="T39" s="66"/>
      <c r="U39" s="65">
        <f t="shared" si="10"/>
        <v>41506645</v>
      </c>
      <c r="V39" s="175"/>
      <c r="W39" s="175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</row>
    <row r="40" spans="1:41" ht="15" x14ac:dyDescent="0.25">
      <c r="A40" s="78" t="s">
        <v>366</v>
      </c>
      <c r="B40" s="81" t="s">
        <v>367</v>
      </c>
      <c r="C40" s="64">
        <f>C41</f>
        <v>6409155</v>
      </c>
      <c r="D40" s="64">
        <f t="shared" ref="D40:K40" si="40">D41</f>
        <v>0</v>
      </c>
      <c r="E40" s="63">
        <f t="shared" si="1"/>
        <v>6409155</v>
      </c>
      <c r="F40" s="64">
        <f t="shared" si="40"/>
        <v>0</v>
      </c>
      <c r="G40" s="64">
        <f t="shared" si="40"/>
        <v>0</v>
      </c>
      <c r="H40" s="64">
        <f t="shared" si="40"/>
        <v>0</v>
      </c>
      <c r="I40" s="64">
        <f t="shared" si="40"/>
        <v>0</v>
      </c>
      <c r="J40" s="64">
        <f t="shared" si="40"/>
        <v>0</v>
      </c>
      <c r="K40" s="64">
        <f t="shared" si="40"/>
        <v>0</v>
      </c>
      <c r="L40" s="63">
        <f t="shared" si="6"/>
        <v>6409155</v>
      </c>
      <c r="M40" s="64">
        <f>M41</f>
        <v>6409155</v>
      </c>
      <c r="N40" s="64">
        <f t="shared" ref="N40:P40" si="41">N41</f>
        <v>0</v>
      </c>
      <c r="O40" s="64">
        <f t="shared" si="41"/>
        <v>0</v>
      </c>
      <c r="P40" s="64">
        <f t="shared" si="41"/>
        <v>0</v>
      </c>
      <c r="Q40" s="63">
        <f t="shared" si="8"/>
        <v>6409155</v>
      </c>
      <c r="R40" s="71">
        <f>R41</f>
        <v>6409155</v>
      </c>
      <c r="S40" s="71">
        <f t="shared" ref="S40:T40" si="42">S41</f>
        <v>0</v>
      </c>
      <c r="T40" s="71">
        <f t="shared" si="42"/>
        <v>0</v>
      </c>
      <c r="U40" s="64">
        <f t="shared" si="10"/>
        <v>6409155</v>
      </c>
      <c r="V40" s="175"/>
      <c r="W40" s="175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</row>
    <row r="41" spans="1:41" ht="27.75" customHeight="1" x14ac:dyDescent="0.25">
      <c r="A41" s="83" t="s">
        <v>368</v>
      </c>
      <c r="B41" s="86" t="s">
        <v>369</v>
      </c>
      <c r="C41" s="66">
        <v>6409155</v>
      </c>
      <c r="D41" s="66">
        <v>0</v>
      </c>
      <c r="E41" s="66">
        <f t="shared" si="1"/>
        <v>6409155</v>
      </c>
      <c r="F41" s="66">
        <v>0</v>
      </c>
      <c r="G41" s="66"/>
      <c r="H41" s="66"/>
      <c r="I41" s="66"/>
      <c r="J41" s="66"/>
      <c r="K41" s="66"/>
      <c r="L41" s="66">
        <f t="shared" si="6"/>
        <v>6409155</v>
      </c>
      <c r="M41" s="66">
        <v>6409155</v>
      </c>
      <c r="N41" s="66">
        <v>0</v>
      </c>
      <c r="O41" s="66"/>
      <c r="P41" s="66"/>
      <c r="Q41" s="66">
        <f t="shared" si="8"/>
        <v>6409155</v>
      </c>
      <c r="R41" s="66">
        <v>6409155</v>
      </c>
      <c r="S41" s="66"/>
      <c r="T41" s="66"/>
      <c r="U41" s="65">
        <f t="shared" si="10"/>
        <v>6409155</v>
      </c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</row>
    <row r="42" spans="1:41" ht="15" x14ac:dyDescent="0.25">
      <c r="A42" s="78" t="s">
        <v>370</v>
      </c>
      <c r="B42" s="81" t="s">
        <v>371</v>
      </c>
      <c r="C42" s="64">
        <f t="shared" ref="C42:K43" si="43">C43</f>
        <v>8184690</v>
      </c>
      <c r="D42" s="64">
        <f t="shared" si="43"/>
        <v>0</v>
      </c>
      <c r="E42" s="63">
        <f t="shared" si="1"/>
        <v>8184690</v>
      </c>
      <c r="F42" s="64">
        <f t="shared" si="43"/>
        <v>0</v>
      </c>
      <c r="G42" s="64">
        <f t="shared" si="43"/>
        <v>0</v>
      </c>
      <c r="H42" s="64">
        <f t="shared" si="43"/>
        <v>0</v>
      </c>
      <c r="I42" s="64">
        <f t="shared" si="43"/>
        <v>0</v>
      </c>
      <c r="J42" s="64">
        <f t="shared" si="43"/>
        <v>0</v>
      </c>
      <c r="K42" s="64">
        <f t="shared" si="43"/>
        <v>0</v>
      </c>
      <c r="L42" s="63">
        <f t="shared" si="6"/>
        <v>8184690</v>
      </c>
      <c r="M42" s="64">
        <f>M43</f>
        <v>8184690</v>
      </c>
      <c r="N42" s="64">
        <f t="shared" ref="N42:P43" si="44">N43</f>
        <v>0</v>
      </c>
      <c r="O42" s="64">
        <f t="shared" si="44"/>
        <v>0</v>
      </c>
      <c r="P42" s="64">
        <f t="shared" si="44"/>
        <v>0</v>
      </c>
      <c r="Q42" s="63">
        <f t="shared" si="8"/>
        <v>8184690</v>
      </c>
      <c r="R42" s="64">
        <f>R43</f>
        <v>8184690</v>
      </c>
      <c r="S42" s="64">
        <f t="shared" ref="S42:T43" si="45">S43</f>
        <v>0</v>
      </c>
      <c r="T42" s="64">
        <f t="shared" si="45"/>
        <v>0</v>
      </c>
      <c r="U42" s="64">
        <f t="shared" si="10"/>
        <v>8184690</v>
      </c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</row>
    <row r="43" spans="1:41" ht="29.25" customHeight="1" x14ac:dyDescent="0.25">
      <c r="A43" s="78" t="s">
        <v>372</v>
      </c>
      <c r="B43" s="81" t="s">
        <v>373</v>
      </c>
      <c r="C43" s="64">
        <f t="shared" si="43"/>
        <v>8184690</v>
      </c>
      <c r="D43" s="64">
        <f t="shared" si="43"/>
        <v>0</v>
      </c>
      <c r="E43" s="63">
        <f t="shared" si="1"/>
        <v>8184690</v>
      </c>
      <c r="F43" s="64">
        <f t="shared" si="43"/>
        <v>0</v>
      </c>
      <c r="G43" s="64">
        <f t="shared" si="43"/>
        <v>0</v>
      </c>
      <c r="H43" s="64">
        <f t="shared" si="43"/>
        <v>0</v>
      </c>
      <c r="I43" s="64">
        <f t="shared" si="43"/>
        <v>0</v>
      </c>
      <c r="J43" s="64">
        <f t="shared" si="43"/>
        <v>0</v>
      </c>
      <c r="K43" s="64">
        <f t="shared" si="43"/>
        <v>0</v>
      </c>
      <c r="L43" s="63">
        <f t="shared" si="6"/>
        <v>8184690</v>
      </c>
      <c r="M43" s="64">
        <f>M44</f>
        <v>8184690</v>
      </c>
      <c r="N43" s="64">
        <f t="shared" si="44"/>
        <v>0</v>
      </c>
      <c r="O43" s="64">
        <f t="shared" si="44"/>
        <v>0</v>
      </c>
      <c r="P43" s="64">
        <f t="shared" si="44"/>
        <v>0</v>
      </c>
      <c r="Q43" s="63">
        <f t="shared" si="8"/>
        <v>8184690</v>
      </c>
      <c r="R43" s="64">
        <f>R44</f>
        <v>8184690</v>
      </c>
      <c r="S43" s="64">
        <f t="shared" si="45"/>
        <v>0</v>
      </c>
      <c r="T43" s="64">
        <f t="shared" si="45"/>
        <v>0</v>
      </c>
      <c r="U43" s="64">
        <f t="shared" si="10"/>
        <v>8184690</v>
      </c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</row>
    <row r="44" spans="1:41" ht="43.5" customHeight="1" x14ac:dyDescent="0.25">
      <c r="A44" s="86" t="s">
        <v>374</v>
      </c>
      <c r="B44" s="86" t="s">
        <v>375</v>
      </c>
      <c r="C44" s="66">
        <v>8184690</v>
      </c>
      <c r="D44" s="66">
        <v>0</v>
      </c>
      <c r="E44" s="66">
        <f t="shared" si="1"/>
        <v>8184690</v>
      </c>
      <c r="F44" s="66">
        <v>0</v>
      </c>
      <c r="G44" s="66"/>
      <c r="H44" s="66"/>
      <c r="I44" s="66"/>
      <c r="J44" s="66"/>
      <c r="K44" s="66"/>
      <c r="L44" s="66">
        <f t="shared" si="6"/>
        <v>8184690</v>
      </c>
      <c r="M44" s="65">
        <v>8184690</v>
      </c>
      <c r="N44" s="66">
        <v>0</v>
      </c>
      <c r="O44" s="66"/>
      <c r="P44" s="66"/>
      <c r="Q44" s="66">
        <f t="shared" si="8"/>
        <v>8184690</v>
      </c>
      <c r="R44" s="66">
        <v>8184690</v>
      </c>
      <c r="S44" s="66"/>
      <c r="T44" s="66"/>
      <c r="U44" s="65">
        <f t="shared" si="10"/>
        <v>8184690</v>
      </c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</row>
    <row r="45" spans="1:41" ht="42.75" customHeight="1" x14ac:dyDescent="0.25">
      <c r="A45" s="78" t="s">
        <v>376</v>
      </c>
      <c r="B45" s="81" t="s">
        <v>377</v>
      </c>
      <c r="C45" s="64">
        <f>C46+C48+C56</f>
        <v>18452800</v>
      </c>
      <c r="D45" s="64">
        <f t="shared" ref="D45:K45" si="46">D46+D48+D56</f>
        <v>0</v>
      </c>
      <c r="E45" s="63">
        <f t="shared" si="1"/>
        <v>18452800</v>
      </c>
      <c r="F45" s="64">
        <f t="shared" si="46"/>
        <v>0</v>
      </c>
      <c r="G45" s="64">
        <f t="shared" si="46"/>
        <v>0</v>
      </c>
      <c r="H45" s="64">
        <f t="shared" si="46"/>
        <v>0</v>
      </c>
      <c r="I45" s="64">
        <f t="shared" si="46"/>
        <v>0</v>
      </c>
      <c r="J45" s="64">
        <f t="shared" si="46"/>
        <v>0</v>
      </c>
      <c r="K45" s="64">
        <f t="shared" si="46"/>
        <v>0</v>
      </c>
      <c r="L45" s="63">
        <f t="shared" si="6"/>
        <v>18452800</v>
      </c>
      <c r="M45" s="64">
        <f>M46+M48+M56</f>
        <v>18452800</v>
      </c>
      <c r="N45" s="64">
        <f t="shared" ref="N45:P45" si="47">N46+N48+N56</f>
        <v>0</v>
      </c>
      <c r="O45" s="64">
        <f t="shared" si="47"/>
        <v>0</v>
      </c>
      <c r="P45" s="64">
        <f t="shared" si="47"/>
        <v>0</v>
      </c>
      <c r="Q45" s="63">
        <f t="shared" si="8"/>
        <v>18452800</v>
      </c>
      <c r="R45" s="64">
        <f>R46+R48+R56</f>
        <v>18452800</v>
      </c>
      <c r="S45" s="64">
        <f t="shared" ref="S45:T45" si="48">S46+S48+S56</f>
        <v>0</v>
      </c>
      <c r="T45" s="64">
        <f t="shared" si="48"/>
        <v>0</v>
      </c>
      <c r="U45" s="64">
        <f t="shared" si="10"/>
        <v>18452800</v>
      </c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</row>
    <row r="46" spans="1:41" ht="72" hidden="1" customHeight="1" x14ac:dyDescent="0.25">
      <c r="A46" s="78" t="s">
        <v>378</v>
      </c>
      <c r="B46" s="81" t="s">
        <v>379</v>
      </c>
      <c r="C46" s="64">
        <f>C47</f>
        <v>0</v>
      </c>
      <c r="D46" s="64">
        <f t="shared" ref="D46:K46" si="49">D47</f>
        <v>0</v>
      </c>
      <c r="E46" s="63">
        <f t="shared" si="1"/>
        <v>0</v>
      </c>
      <c r="F46" s="64">
        <f t="shared" si="49"/>
        <v>0</v>
      </c>
      <c r="G46" s="64">
        <f t="shared" si="49"/>
        <v>0</v>
      </c>
      <c r="H46" s="64">
        <f t="shared" si="49"/>
        <v>0</v>
      </c>
      <c r="I46" s="64">
        <f t="shared" si="49"/>
        <v>0</v>
      </c>
      <c r="J46" s="64">
        <f t="shared" si="49"/>
        <v>0</v>
      </c>
      <c r="K46" s="64">
        <f t="shared" si="49"/>
        <v>0</v>
      </c>
      <c r="L46" s="63">
        <f t="shared" si="6"/>
        <v>0</v>
      </c>
      <c r="M46" s="64">
        <f>M47</f>
        <v>0</v>
      </c>
      <c r="N46" s="64"/>
      <c r="O46" s="64"/>
      <c r="P46" s="64"/>
      <c r="Q46" s="63">
        <f t="shared" si="8"/>
        <v>0</v>
      </c>
      <c r="R46" s="64">
        <f>R47</f>
        <v>0</v>
      </c>
      <c r="S46" s="64"/>
      <c r="T46" s="64"/>
      <c r="U46" s="64">
        <f t="shared" si="10"/>
        <v>0</v>
      </c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</row>
    <row r="47" spans="1:41" ht="46.5" hidden="1" customHeight="1" x14ac:dyDescent="0.25">
      <c r="A47" s="83" t="s">
        <v>380</v>
      </c>
      <c r="B47" s="86" t="s">
        <v>381</v>
      </c>
      <c r="C47" s="66">
        <v>0</v>
      </c>
      <c r="D47" s="66"/>
      <c r="E47" s="63">
        <f t="shared" si="1"/>
        <v>0</v>
      </c>
      <c r="F47" s="66"/>
      <c r="G47" s="66"/>
      <c r="H47" s="66"/>
      <c r="I47" s="66"/>
      <c r="J47" s="66"/>
      <c r="K47" s="66"/>
      <c r="L47" s="63">
        <f t="shared" si="6"/>
        <v>0</v>
      </c>
      <c r="M47" s="66">
        <v>0</v>
      </c>
      <c r="N47" s="66"/>
      <c r="O47" s="66"/>
      <c r="P47" s="66"/>
      <c r="Q47" s="63">
        <f t="shared" si="8"/>
        <v>0</v>
      </c>
      <c r="R47" s="66">
        <v>0</v>
      </c>
      <c r="S47" s="66"/>
      <c r="T47" s="66"/>
      <c r="U47" s="64">
        <f t="shared" si="10"/>
        <v>0</v>
      </c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</row>
    <row r="48" spans="1:41" ht="80.25" customHeight="1" x14ac:dyDescent="0.25">
      <c r="A48" s="78" t="s">
        <v>382</v>
      </c>
      <c r="B48" s="81" t="s">
        <v>383</v>
      </c>
      <c r="C48" s="64">
        <f>C49+C51</f>
        <v>16024100</v>
      </c>
      <c r="D48" s="64">
        <f t="shared" ref="D48:K48" si="50">D49+D51</f>
        <v>0</v>
      </c>
      <c r="E48" s="63">
        <f t="shared" si="1"/>
        <v>16024100</v>
      </c>
      <c r="F48" s="64">
        <f t="shared" si="50"/>
        <v>0</v>
      </c>
      <c r="G48" s="64">
        <f t="shared" si="50"/>
        <v>0</v>
      </c>
      <c r="H48" s="64">
        <f t="shared" si="50"/>
        <v>0</v>
      </c>
      <c r="I48" s="64">
        <f t="shared" si="50"/>
        <v>0</v>
      </c>
      <c r="J48" s="64">
        <f t="shared" si="50"/>
        <v>0</v>
      </c>
      <c r="K48" s="64">
        <f t="shared" si="50"/>
        <v>0</v>
      </c>
      <c r="L48" s="63">
        <f t="shared" si="6"/>
        <v>16024100</v>
      </c>
      <c r="M48" s="64">
        <f>M49+M51</f>
        <v>16024100</v>
      </c>
      <c r="N48" s="64">
        <f t="shared" ref="N48:P48" si="51">N49+N51</f>
        <v>0</v>
      </c>
      <c r="O48" s="64">
        <f t="shared" si="51"/>
        <v>0</v>
      </c>
      <c r="P48" s="64">
        <f t="shared" si="51"/>
        <v>0</v>
      </c>
      <c r="Q48" s="63">
        <f t="shared" si="8"/>
        <v>16024100</v>
      </c>
      <c r="R48" s="64">
        <f>R49+R51</f>
        <v>16024100</v>
      </c>
      <c r="S48" s="64">
        <f t="shared" ref="S48:T48" si="52">S49+S51</f>
        <v>0</v>
      </c>
      <c r="T48" s="64">
        <f t="shared" si="52"/>
        <v>0</v>
      </c>
      <c r="U48" s="64">
        <f t="shared" si="10"/>
        <v>16024100</v>
      </c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</row>
    <row r="49" spans="1:41" ht="57" customHeight="1" x14ac:dyDescent="0.25">
      <c r="A49" s="78" t="s">
        <v>384</v>
      </c>
      <c r="B49" s="81" t="s">
        <v>385</v>
      </c>
      <c r="C49" s="64">
        <f>C50</f>
        <v>11229600</v>
      </c>
      <c r="D49" s="64">
        <f t="shared" ref="D49:K49" si="53">D50</f>
        <v>0</v>
      </c>
      <c r="E49" s="63">
        <f t="shared" si="1"/>
        <v>11229600</v>
      </c>
      <c r="F49" s="64">
        <f t="shared" si="53"/>
        <v>0</v>
      </c>
      <c r="G49" s="64">
        <f t="shared" si="53"/>
        <v>0</v>
      </c>
      <c r="H49" s="64">
        <f t="shared" si="53"/>
        <v>0</v>
      </c>
      <c r="I49" s="64">
        <f t="shared" si="53"/>
        <v>0</v>
      </c>
      <c r="J49" s="64">
        <f t="shared" si="53"/>
        <v>0</v>
      </c>
      <c r="K49" s="64">
        <f t="shared" si="53"/>
        <v>0</v>
      </c>
      <c r="L49" s="63">
        <f t="shared" si="6"/>
        <v>11229600</v>
      </c>
      <c r="M49" s="64">
        <f>M50</f>
        <v>11229600</v>
      </c>
      <c r="N49" s="64">
        <f>N50</f>
        <v>0</v>
      </c>
      <c r="O49" s="64">
        <f t="shared" ref="O49:P49" si="54">O50</f>
        <v>0</v>
      </c>
      <c r="P49" s="64">
        <f t="shared" si="54"/>
        <v>0</v>
      </c>
      <c r="Q49" s="63">
        <f t="shared" si="8"/>
        <v>11229600</v>
      </c>
      <c r="R49" s="64">
        <f>R50</f>
        <v>11229600</v>
      </c>
      <c r="S49" s="64">
        <f t="shared" ref="S49:T49" si="55">S50</f>
        <v>0</v>
      </c>
      <c r="T49" s="64">
        <f t="shared" si="55"/>
        <v>0</v>
      </c>
      <c r="U49" s="64">
        <f t="shared" si="10"/>
        <v>11229600</v>
      </c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</row>
    <row r="50" spans="1:41" ht="70.5" customHeight="1" x14ac:dyDescent="0.25">
      <c r="A50" s="83" t="s">
        <v>386</v>
      </c>
      <c r="B50" s="86" t="s">
        <v>387</v>
      </c>
      <c r="C50" s="66">
        <v>11229600</v>
      </c>
      <c r="D50" s="66">
        <v>0</v>
      </c>
      <c r="E50" s="66">
        <f t="shared" si="1"/>
        <v>11229600</v>
      </c>
      <c r="F50" s="66">
        <v>0</v>
      </c>
      <c r="G50" s="66"/>
      <c r="H50" s="66"/>
      <c r="I50" s="66"/>
      <c r="J50" s="66"/>
      <c r="K50" s="66"/>
      <c r="L50" s="66">
        <f t="shared" si="6"/>
        <v>11229600</v>
      </c>
      <c r="M50" s="66">
        <v>11229600</v>
      </c>
      <c r="N50" s="66">
        <v>0</v>
      </c>
      <c r="O50" s="66"/>
      <c r="P50" s="66"/>
      <c r="Q50" s="66">
        <f t="shared" si="8"/>
        <v>11229600</v>
      </c>
      <c r="R50" s="66">
        <v>11229600</v>
      </c>
      <c r="S50" s="66"/>
      <c r="T50" s="66"/>
      <c r="U50" s="65">
        <f t="shared" si="10"/>
        <v>11229600</v>
      </c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</row>
    <row r="51" spans="1:41" ht="69.75" customHeight="1" x14ac:dyDescent="0.25">
      <c r="A51" s="78" t="s">
        <v>388</v>
      </c>
      <c r="B51" s="89" t="s">
        <v>389</v>
      </c>
      <c r="C51" s="64">
        <f>C52</f>
        <v>4794500</v>
      </c>
      <c r="D51" s="64">
        <f t="shared" ref="D51:K51" si="56">D52</f>
        <v>0</v>
      </c>
      <c r="E51" s="63">
        <f t="shared" si="1"/>
        <v>4794500</v>
      </c>
      <c r="F51" s="64">
        <f t="shared" si="56"/>
        <v>0</v>
      </c>
      <c r="G51" s="64">
        <f t="shared" si="56"/>
        <v>0</v>
      </c>
      <c r="H51" s="64">
        <f t="shared" si="56"/>
        <v>0</v>
      </c>
      <c r="I51" s="64">
        <f t="shared" si="56"/>
        <v>0</v>
      </c>
      <c r="J51" s="64">
        <f t="shared" si="56"/>
        <v>0</v>
      </c>
      <c r="K51" s="64">
        <f t="shared" si="56"/>
        <v>0</v>
      </c>
      <c r="L51" s="63">
        <f t="shared" si="6"/>
        <v>4794500</v>
      </c>
      <c r="M51" s="64">
        <f>M52</f>
        <v>4794500</v>
      </c>
      <c r="N51" s="64">
        <f t="shared" ref="N51:P51" si="57">N52</f>
        <v>0</v>
      </c>
      <c r="O51" s="64">
        <f t="shared" si="57"/>
        <v>0</v>
      </c>
      <c r="P51" s="64">
        <f t="shared" si="57"/>
        <v>0</v>
      </c>
      <c r="Q51" s="63">
        <f t="shared" si="8"/>
        <v>4794500</v>
      </c>
      <c r="R51" s="64">
        <f>R52</f>
        <v>4794500</v>
      </c>
      <c r="S51" s="64">
        <f t="shared" ref="S51:T51" si="58">S52</f>
        <v>0</v>
      </c>
      <c r="T51" s="64">
        <f t="shared" si="58"/>
        <v>0</v>
      </c>
      <c r="U51" s="64">
        <f t="shared" si="10"/>
        <v>4794500</v>
      </c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</row>
    <row r="52" spans="1:41" ht="54.75" customHeight="1" x14ac:dyDescent="0.25">
      <c r="A52" s="83" t="s">
        <v>390</v>
      </c>
      <c r="B52" s="86" t="s">
        <v>391</v>
      </c>
      <c r="C52" s="66">
        <v>4794500</v>
      </c>
      <c r="D52" s="66">
        <v>0</v>
      </c>
      <c r="E52" s="66">
        <f t="shared" si="1"/>
        <v>4794500</v>
      </c>
      <c r="F52" s="66">
        <v>0</v>
      </c>
      <c r="G52" s="66"/>
      <c r="H52" s="66"/>
      <c r="I52" s="66"/>
      <c r="J52" s="66"/>
      <c r="K52" s="66"/>
      <c r="L52" s="66">
        <f t="shared" si="6"/>
        <v>4794500</v>
      </c>
      <c r="M52" s="66">
        <v>4794500</v>
      </c>
      <c r="N52" s="66">
        <v>0</v>
      </c>
      <c r="O52" s="66"/>
      <c r="P52" s="66"/>
      <c r="Q52" s="66">
        <f t="shared" si="8"/>
        <v>4794500</v>
      </c>
      <c r="R52" s="66">
        <v>4794500</v>
      </c>
      <c r="S52" s="66"/>
      <c r="T52" s="66"/>
      <c r="U52" s="65">
        <f t="shared" si="10"/>
        <v>4794500</v>
      </c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</row>
    <row r="53" spans="1:41" ht="28.5" hidden="1" customHeight="1" x14ac:dyDescent="0.25">
      <c r="A53" s="78" t="s">
        <v>392</v>
      </c>
      <c r="B53" s="81" t="s">
        <v>393</v>
      </c>
      <c r="C53" s="63"/>
      <c r="D53" s="63"/>
      <c r="E53" s="63">
        <f t="shared" si="1"/>
        <v>0</v>
      </c>
      <c r="F53" s="63"/>
      <c r="G53" s="63"/>
      <c r="H53" s="63"/>
      <c r="I53" s="63"/>
      <c r="J53" s="63"/>
      <c r="K53" s="63"/>
      <c r="L53" s="63">
        <f t="shared" si="6"/>
        <v>0</v>
      </c>
      <c r="M53" s="63"/>
      <c r="N53" s="63"/>
      <c r="O53" s="63"/>
      <c r="P53" s="63"/>
      <c r="Q53" s="63">
        <f t="shared" si="8"/>
        <v>0</v>
      </c>
      <c r="R53" s="63"/>
      <c r="S53" s="63"/>
      <c r="T53" s="63"/>
      <c r="U53" s="64">
        <f t="shared" si="10"/>
        <v>0</v>
      </c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</row>
    <row r="54" spans="1:41" ht="38.25" hidden="1" x14ac:dyDescent="0.25">
      <c r="A54" s="83" t="s">
        <v>394</v>
      </c>
      <c r="B54" s="86" t="s">
        <v>395</v>
      </c>
      <c r="C54" s="66"/>
      <c r="D54" s="66"/>
      <c r="E54" s="63">
        <f t="shared" si="1"/>
        <v>0</v>
      </c>
      <c r="F54" s="66"/>
      <c r="G54" s="66"/>
      <c r="H54" s="66"/>
      <c r="I54" s="66"/>
      <c r="J54" s="66"/>
      <c r="K54" s="66"/>
      <c r="L54" s="63">
        <f t="shared" si="6"/>
        <v>0</v>
      </c>
      <c r="M54" s="66"/>
      <c r="N54" s="66"/>
      <c r="O54" s="66"/>
      <c r="P54" s="66"/>
      <c r="Q54" s="63">
        <f t="shared" si="8"/>
        <v>0</v>
      </c>
      <c r="R54" s="66"/>
      <c r="S54" s="66"/>
      <c r="T54" s="66"/>
      <c r="U54" s="64">
        <f t="shared" si="10"/>
        <v>0</v>
      </c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</row>
    <row r="55" spans="1:41" ht="13.5" hidden="1" customHeight="1" x14ac:dyDescent="0.25">
      <c r="A55" s="83" t="s">
        <v>396</v>
      </c>
      <c r="B55" s="86" t="s">
        <v>397</v>
      </c>
      <c r="C55" s="66"/>
      <c r="D55" s="66"/>
      <c r="E55" s="63">
        <f t="shared" si="1"/>
        <v>0</v>
      </c>
      <c r="F55" s="66"/>
      <c r="G55" s="66"/>
      <c r="H55" s="66"/>
      <c r="I55" s="66"/>
      <c r="J55" s="66"/>
      <c r="K55" s="66"/>
      <c r="L55" s="63">
        <f t="shared" si="6"/>
        <v>0</v>
      </c>
      <c r="M55" s="66"/>
      <c r="N55" s="66"/>
      <c r="O55" s="66"/>
      <c r="P55" s="66"/>
      <c r="Q55" s="63">
        <f t="shared" si="8"/>
        <v>0</v>
      </c>
      <c r="R55" s="66"/>
      <c r="S55" s="66"/>
      <c r="T55" s="66"/>
      <c r="U55" s="64">
        <f t="shared" si="10"/>
        <v>0</v>
      </c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</row>
    <row r="56" spans="1:41" ht="69.75" customHeight="1" x14ac:dyDescent="0.25">
      <c r="A56" s="78" t="s">
        <v>398</v>
      </c>
      <c r="B56" s="81" t="s">
        <v>399</v>
      </c>
      <c r="C56" s="64">
        <f t="shared" ref="C56:K57" si="59">C57</f>
        <v>2428700</v>
      </c>
      <c r="D56" s="64">
        <f t="shared" si="59"/>
        <v>0</v>
      </c>
      <c r="E56" s="63">
        <f t="shared" si="1"/>
        <v>2428700</v>
      </c>
      <c r="F56" s="64">
        <f t="shared" si="59"/>
        <v>0</v>
      </c>
      <c r="G56" s="64">
        <f t="shared" si="59"/>
        <v>0</v>
      </c>
      <c r="H56" s="64">
        <f t="shared" si="59"/>
        <v>0</v>
      </c>
      <c r="I56" s="64">
        <f t="shared" si="59"/>
        <v>0</v>
      </c>
      <c r="J56" s="64">
        <f t="shared" si="59"/>
        <v>0</v>
      </c>
      <c r="K56" s="64">
        <f t="shared" si="59"/>
        <v>0</v>
      </c>
      <c r="L56" s="63">
        <f t="shared" si="6"/>
        <v>2428700</v>
      </c>
      <c r="M56" s="64">
        <f>M57</f>
        <v>2428700</v>
      </c>
      <c r="N56" s="64">
        <f t="shared" ref="N56:P56" si="60">N57</f>
        <v>0</v>
      </c>
      <c r="O56" s="64">
        <f t="shared" si="60"/>
        <v>0</v>
      </c>
      <c r="P56" s="64">
        <f t="shared" si="60"/>
        <v>0</v>
      </c>
      <c r="Q56" s="63">
        <f t="shared" si="8"/>
        <v>2428700</v>
      </c>
      <c r="R56" s="64">
        <f>R57</f>
        <v>2428700</v>
      </c>
      <c r="S56" s="64">
        <f t="shared" ref="S56:T56" si="61">S57</f>
        <v>0</v>
      </c>
      <c r="T56" s="64">
        <f t="shared" si="61"/>
        <v>0</v>
      </c>
      <c r="U56" s="64">
        <f t="shared" si="10"/>
        <v>2428700</v>
      </c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</row>
    <row r="57" spans="1:41" ht="66.75" customHeight="1" x14ac:dyDescent="0.25">
      <c r="A57" s="83" t="s">
        <v>400</v>
      </c>
      <c r="B57" s="86" t="s">
        <v>401</v>
      </c>
      <c r="C57" s="65">
        <f t="shared" si="59"/>
        <v>2428700</v>
      </c>
      <c r="D57" s="65">
        <v>0</v>
      </c>
      <c r="E57" s="66">
        <f t="shared" si="1"/>
        <v>2428700</v>
      </c>
      <c r="F57" s="65">
        <v>0</v>
      </c>
      <c r="G57" s="65"/>
      <c r="H57" s="65"/>
      <c r="I57" s="65"/>
      <c r="J57" s="65"/>
      <c r="K57" s="65"/>
      <c r="L57" s="66">
        <f t="shared" si="6"/>
        <v>2428700</v>
      </c>
      <c r="M57" s="65">
        <f>M58</f>
        <v>2428700</v>
      </c>
      <c r="N57" s="65">
        <v>0</v>
      </c>
      <c r="O57" s="65"/>
      <c r="P57" s="65"/>
      <c r="Q57" s="66">
        <f t="shared" si="8"/>
        <v>2428700</v>
      </c>
      <c r="R57" s="65">
        <f>R58</f>
        <v>2428700</v>
      </c>
      <c r="S57" s="65"/>
      <c r="T57" s="65"/>
      <c r="U57" s="65">
        <f t="shared" si="10"/>
        <v>2428700</v>
      </c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</row>
    <row r="58" spans="1:41" ht="69.75" customHeight="1" x14ac:dyDescent="0.25">
      <c r="A58" s="83" t="s">
        <v>402</v>
      </c>
      <c r="B58" s="86" t="s">
        <v>403</v>
      </c>
      <c r="C58" s="66">
        <v>2428700</v>
      </c>
      <c r="D58" s="66">
        <v>0</v>
      </c>
      <c r="E58" s="66">
        <f t="shared" si="1"/>
        <v>2428700</v>
      </c>
      <c r="F58" s="66">
        <v>0</v>
      </c>
      <c r="G58" s="66"/>
      <c r="H58" s="66"/>
      <c r="I58" s="66"/>
      <c r="J58" s="66"/>
      <c r="K58" s="66"/>
      <c r="L58" s="66">
        <f t="shared" si="6"/>
        <v>2428700</v>
      </c>
      <c r="M58" s="66">
        <v>2428700</v>
      </c>
      <c r="N58" s="66">
        <v>0</v>
      </c>
      <c r="O58" s="66"/>
      <c r="P58" s="66"/>
      <c r="Q58" s="66">
        <f t="shared" si="8"/>
        <v>2428700</v>
      </c>
      <c r="R58" s="66">
        <v>2428700</v>
      </c>
      <c r="S58" s="66"/>
      <c r="T58" s="66"/>
      <c r="U58" s="65">
        <f t="shared" si="10"/>
        <v>2428700</v>
      </c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</row>
    <row r="59" spans="1:41" ht="33" customHeight="1" x14ac:dyDescent="0.25">
      <c r="A59" s="78" t="s">
        <v>404</v>
      </c>
      <c r="B59" s="81" t="s">
        <v>405</v>
      </c>
      <c r="C59" s="64">
        <f>C60</f>
        <v>1336000</v>
      </c>
      <c r="D59" s="64">
        <f t="shared" ref="D59:K59" si="62">D60</f>
        <v>0</v>
      </c>
      <c r="E59" s="63">
        <f t="shared" si="1"/>
        <v>1336000</v>
      </c>
      <c r="F59" s="64">
        <f t="shared" si="62"/>
        <v>0</v>
      </c>
      <c r="G59" s="64">
        <f t="shared" si="62"/>
        <v>0</v>
      </c>
      <c r="H59" s="64">
        <f t="shared" si="62"/>
        <v>0</v>
      </c>
      <c r="I59" s="64">
        <f t="shared" si="62"/>
        <v>0</v>
      </c>
      <c r="J59" s="64">
        <f t="shared" si="62"/>
        <v>0</v>
      </c>
      <c r="K59" s="64">
        <f t="shared" si="62"/>
        <v>0</v>
      </c>
      <c r="L59" s="63">
        <f t="shared" si="6"/>
        <v>1336000</v>
      </c>
      <c r="M59" s="64">
        <f>M60</f>
        <v>1336000</v>
      </c>
      <c r="N59" s="64">
        <f t="shared" ref="N59:P59" si="63">N60</f>
        <v>0</v>
      </c>
      <c r="O59" s="64">
        <f t="shared" si="63"/>
        <v>0</v>
      </c>
      <c r="P59" s="64">
        <f t="shared" si="63"/>
        <v>0</v>
      </c>
      <c r="Q59" s="63">
        <f t="shared" si="8"/>
        <v>1336000</v>
      </c>
      <c r="R59" s="64">
        <f>R60</f>
        <v>1336000</v>
      </c>
      <c r="S59" s="64">
        <f t="shared" ref="S59:T59" si="64">S60</f>
        <v>0</v>
      </c>
      <c r="T59" s="64">
        <f t="shared" si="64"/>
        <v>0</v>
      </c>
      <c r="U59" s="64">
        <f t="shared" si="10"/>
        <v>1336000</v>
      </c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</row>
    <row r="60" spans="1:41" ht="15.75" customHeight="1" x14ac:dyDescent="0.25">
      <c r="A60" s="78" t="s">
        <v>406</v>
      </c>
      <c r="B60" s="81" t="s">
        <v>407</v>
      </c>
      <c r="C60" s="64">
        <f>C61+C62+C63</f>
        <v>1336000</v>
      </c>
      <c r="D60" s="64">
        <f t="shared" ref="D60:K60" si="65">D61+D62+D63</f>
        <v>0</v>
      </c>
      <c r="E60" s="63">
        <f t="shared" si="1"/>
        <v>1336000</v>
      </c>
      <c r="F60" s="64">
        <f t="shared" si="65"/>
        <v>0</v>
      </c>
      <c r="G60" s="64">
        <f t="shared" si="65"/>
        <v>0</v>
      </c>
      <c r="H60" s="64">
        <f t="shared" si="65"/>
        <v>0</v>
      </c>
      <c r="I60" s="64">
        <f t="shared" si="65"/>
        <v>0</v>
      </c>
      <c r="J60" s="64">
        <f t="shared" si="65"/>
        <v>0</v>
      </c>
      <c r="K60" s="64">
        <f t="shared" si="65"/>
        <v>0</v>
      </c>
      <c r="L60" s="63">
        <f t="shared" si="6"/>
        <v>1336000</v>
      </c>
      <c r="M60" s="64">
        <f>M61+M62+M63</f>
        <v>1336000</v>
      </c>
      <c r="N60" s="64">
        <f t="shared" ref="N60:P60" si="66">N61+N62+N63</f>
        <v>0</v>
      </c>
      <c r="O60" s="64">
        <f t="shared" si="66"/>
        <v>0</v>
      </c>
      <c r="P60" s="64">
        <f t="shared" si="66"/>
        <v>0</v>
      </c>
      <c r="Q60" s="63">
        <f t="shared" si="8"/>
        <v>1336000</v>
      </c>
      <c r="R60" s="64">
        <f>R61+R62+R63</f>
        <v>1336000</v>
      </c>
      <c r="S60" s="64">
        <f t="shared" ref="S60:T60" si="67">S61+S62+S63</f>
        <v>0</v>
      </c>
      <c r="T60" s="64">
        <f t="shared" si="67"/>
        <v>0</v>
      </c>
      <c r="U60" s="64">
        <f t="shared" si="10"/>
        <v>1336000</v>
      </c>
      <c r="V60" s="101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</row>
    <row r="61" spans="1:41" ht="15.75" customHeight="1" x14ac:dyDescent="0.25">
      <c r="A61" s="83" t="s">
        <v>408</v>
      </c>
      <c r="B61" s="86" t="s">
        <v>409</v>
      </c>
      <c r="C61" s="66">
        <v>98600</v>
      </c>
      <c r="D61" s="66">
        <v>0</v>
      </c>
      <c r="E61" s="66">
        <f t="shared" si="1"/>
        <v>98600</v>
      </c>
      <c r="F61" s="66">
        <v>0</v>
      </c>
      <c r="G61" s="66"/>
      <c r="H61" s="66"/>
      <c r="I61" s="66"/>
      <c r="J61" s="66"/>
      <c r="K61" s="66"/>
      <c r="L61" s="66">
        <f t="shared" si="6"/>
        <v>98600</v>
      </c>
      <c r="M61" s="66">
        <v>98600</v>
      </c>
      <c r="N61" s="66">
        <v>0</v>
      </c>
      <c r="O61" s="66"/>
      <c r="P61" s="66"/>
      <c r="Q61" s="66">
        <f t="shared" si="8"/>
        <v>98600</v>
      </c>
      <c r="R61" s="66">
        <v>98600</v>
      </c>
      <c r="S61" s="66"/>
      <c r="T61" s="66"/>
      <c r="U61" s="65">
        <f t="shared" si="10"/>
        <v>98600</v>
      </c>
      <c r="V61" s="163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</row>
    <row r="62" spans="1:41" ht="15.75" customHeight="1" x14ac:dyDescent="0.25">
      <c r="A62" s="83" t="s">
        <v>410</v>
      </c>
      <c r="B62" s="86" t="s">
        <v>411</v>
      </c>
      <c r="C62" s="66">
        <v>259300</v>
      </c>
      <c r="D62" s="66">
        <v>0</v>
      </c>
      <c r="E62" s="66">
        <f t="shared" si="1"/>
        <v>259300</v>
      </c>
      <c r="F62" s="66">
        <v>0</v>
      </c>
      <c r="G62" s="66"/>
      <c r="H62" s="66"/>
      <c r="I62" s="66"/>
      <c r="J62" s="66"/>
      <c r="K62" s="66"/>
      <c r="L62" s="66">
        <f t="shared" si="6"/>
        <v>259300</v>
      </c>
      <c r="M62" s="66">
        <v>259300</v>
      </c>
      <c r="N62" s="66">
        <v>0</v>
      </c>
      <c r="O62" s="66"/>
      <c r="P62" s="66"/>
      <c r="Q62" s="66">
        <f t="shared" si="8"/>
        <v>259300</v>
      </c>
      <c r="R62" s="66">
        <v>259300</v>
      </c>
      <c r="S62" s="66"/>
      <c r="T62" s="66"/>
      <c r="U62" s="65">
        <f t="shared" si="10"/>
        <v>259300</v>
      </c>
      <c r="V62" s="163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</row>
    <row r="63" spans="1:41" ht="15.75" customHeight="1" x14ac:dyDescent="0.25">
      <c r="A63" s="83" t="s">
        <v>412</v>
      </c>
      <c r="B63" s="86" t="s">
        <v>413</v>
      </c>
      <c r="C63" s="65">
        <f>C64+C65</f>
        <v>978100</v>
      </c>
      <c r="D63" s="65">
        <v>0</v>
      </c>
      <c r="E63" s="66">
        <f t="shared" si="1"/>
        <v>978100</v>
      </c>
      <c r="F63" s="65">
        <v>0</v>
      </c>
      <c r="G63" s="65"/>
      <c r="H63" s="65"/>
      <c r="I63" s="65"/>
      <c r="J63" s="65"/>
      <c r="K63" s="65"/>
      <c r="L63" s="66">
        <f t="shared" si="6"/>
        <v>978100</v>
      </c>
      <c r="M63" s="65">
        <f>M64+M65</f>
        <v>978100</v>
      </c>
      <c r="N63" s="65">
        <v>0</v>
      </c>
      <c r="O63" s="65"/>
      <c r="P63" s="65"/>
      <c r="Q63" s="66">
        <f t="shared" si="8"/>
        <v>978100</v>
      </c>
      <c r="R63" s="65">
        <f>R64+R65</f>
        <v>978100</v>
      </c>
      <c r="S63" s="65"/>
      <c r="T63" s="65"/>
      <c r="U63" s="65">
        <f t="shared" si="10"/>
        <v>978100</v>
      </c>
      <c r="V63" s="171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</row>
    <row r="64" spans="1:41" ht="15.75" customHeight="1" x14ac:dyDescent="0.25">
      <c r="A64" s="83" t="s">
        <v>414</v>
      </c>
      <c r="B64" s="86" t="s">
        <v>415</v>
      </c>
      <c r="C64" s="66">
        <v>510800</v>
      </c>
      <c r="D64" s="66">
        <v>0</v>
      </c>
      <c r="E64" s="66">
        <f t="shared" si="1"/>
        <v>510800</v>
      </c>
      <c r="F64" s="66">
        <v>0</v>
      </c>
      <c r="G64" s="66"/>
      <c r="H64" s="66"/>
      <c r="I64" s="66"/>
      <c r="J64" s="66"/>
      <c r="K64" s="66"/>
      <c r="L64" s="66">
        <f t="shared" si="6"/>
        <v>510800</v>
      </c>
      <c r="M64" s="66">
        <v>510800</v>
      </c>
      <c r="N64" s="66">
        <v>0</v>
      </c>
      <c r="O64" s="66"/>
      <c r="P64" s="66"/>
      <c r="Q64" s="66">
        <f t="shared" si="8"/>
        <v>510800</v>
      </c>
      <c r="R64" s="66">
        <v>510800</v>
      </c>
      <c r="S64" s="66"/>
      <c r="T64" s="66"/>
      <c r="U64" s="65">
        <f t="shared" si="10"/>
        <v>510800</v>
      </c>
      <c r="V64" s="163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</row>
    <row r="65" spans="1:41" ht="15.75" customHeight="1" x14ac:dyDescent="0.25">
      <c r="A65" s="83" t="s">
        <v>416</v>
      </c>
      <c r="B65" s="90" t="s">
        <v>417</v>
      </c>
      <c r="C65" s="91">
        <v>467300</v>
      </c>
      <c r="D65" s="91">
        <v>0</v>
      </c>
      <c r="E65" s="66">
        <f t="shared" si="1"/>
        <v>467300</v>
      </c>
      <c r="F65" s="91">
        <v>0</v>
      </c>
      <c r="G65" s="91"/>
      <c r="H65" s="91"/>
      <c r="I65" s="91"/>
      <c r="J65" s="91"/>
      <c r="K65" s="91"/>
      <c r="L65" s="66">
        <f t="shared" si="6"/>
        <v>467300</v>
      </c>
      <c r="M65" s="91">
        <v>467300</v>
      </c>
      <c r="N65" s="91">
        <v>0</v>
      </c>
      <c r="O65" s="91"/>
      <c r="P65" s="91"/>
      <c r="Q65" s="66">
        <f t="shared" si="8"/>
        <v>467300</v>
      </c>
      <c r="R65" s="91">
        <v>467300</v>
      </c>
      <c r="S65" s="91"/>
      <c r="T65" s="91"/>
      <c r="U65" s="65">
        <f t="shared" si="10"/>
        <v>467300</v>
      </c>
      <c r="V65" s="172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</row>
    <row r="66" spans="1:41" ht="25.5" x14ac:dyDescent="0.25">
      <c r="A66" s="78" t="s">
        <v>418</v>
      </c>
      <c r="B66" s="81" t="s">
        <v>419</v>
      </c>
      <c r="C66" s="64">
        <f t="shared" ref="C66:K68" si="68">C67</f>
        <v>2674330</v>
      </c>
      <c r="D66" s="64">
        <f t="shared" si="68"/>
        <v>0</v>
      </c>
      <c r="E66" s="63">
        <f t="shared" si="1"/>
        <v>2674330</v>
      </c>
      <c r="F66" s="64">
        <f t="shared" si="68"/>
        <v>0</v>
      </c>
      <c r="G66" s="64">
        <f t="shared" si="68"/>
        <v>0</v>
      </c>
      <c r="H66" s="64">
        <f t="shared" si="68"/>
        <v>0</v>
      </c>
      <c r="I66" s="64">
        <f t="shared" si="68"/>
        <v>0</v>
      </c>
      <c r="J66" s="64">
        <f t="shared" si="68"/>
        <v>0</v>
      </c>
      <c r="K66" s="64">
        <f t="shared" si="68"/>
        <v>0</v>
      </c>
      <c r="L66" s="63">
        <f t="shared" si="6"/>
        <v>2674330</v>
      </c>
      <c r="M66" s="64">
        <f t="shared" ref="M66:P68" si="69">M67</f>
        <v>2674330</v>
      </c>
      <c r="N66" s="64">
        <f t="shared" si="69"/>
        <v>0</v>
      </c>
      <c r="O66" s="64">
        <f t="shared" si="69"/>
        <v>0</v>
      </c>
      <c r="P66" s="64">
        <f t="shared" si="69"/>
        <v>0</v>
      </c>
      <c r="Q66" s="63">
        <f t="shared" si="8"/>
        <v>2674330</v>
      </c>
      <c r="R66" s="64">
        <f t="shared" ref="R66:T68" si="70">R67</f>
        <v>2674330</v>
      </c>
      <c r="S66" s="64">
        <f t="shared" si="70"/>
        <v>0</v>
      </c>
      <c r="T66" s="64">
        <f t="shared" si="70"/>
        <v>0</v>
      </c>
      <c r="U66" s="64">
        <f t="shared" si="10"/>
        <v>2674330</v>
      </c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</row>
    <row r="67" spans="1:41" ht="15.75" customHeight="1" x14ac:dyDescent="0.25">
      <c r="A67" s="78" t="s">
        <v>420</v>
      </c>
      <c r="B67" s="81" t="s">
        <v>421</v>
      </c>
      <c r="C67" s="64">
        <f t="shared" si="68"/>
        <v>2674330</v>
      </c>
      <c r="D67" s="64">
        <f t="shared" si="68"/>
        <v>0</v>
      </c>
      <c r="E67" s="63">
        <f t="shared" si="1"/>
        <v>2674330</v>
      </c>
      <c r="F67" s="64">
        <f t="shared" si="68"/>
        <v>0</v>
      </c>
      <c r="G67" s="64">
        <f t="shared" si="68"/>
        <v>0</v>
      </c>
      <c r="H67" s="64">
        <f t="shared" si="68"/>
        <v>0</v>
      </c>
      <c r="I67" s="64">
        <f t="shared" si="68"/>
        <v>0</v>
      </c>
      <c r="J67" s="64">
        <f t="shared" si="68"/>
        <v>0</v>
      </c>
      <c r="K67" s="64">
        <f t="shared" si="68"/>
        <v>0</v>
      </c>
      <c r="L67" s="63">
        <f t="shared" si="6"/>
        <v>2674330</v>
      </c>
      <c r="M67" s="64">
        <f t="shared" si="69"/>
        <v>2674330</v>
      </c>
      <c r="N67" s="64">
        <f t="shared" si="69"/>
        <v>0</v>
      </c>
      <c r="O67" s="64">
        <f t="shared" si="69"/>
        <v>0</v>
      </c>
      <c r="P67" s="64">
        <f t="shared" si="69"/>
        <v>0</v>
      </c>
      <c r="Q67" s="63">
        <f t="shared" si="8"/>
        <v>2674330</v>
      </c>
      <c r="R67" s="64">
        <f t="shared" si="70"/>
        <v>2674330</v>
      </c>
      <c r="S67" s="64">
        <f t="shared" si="70"/>
        <v>0</v>
      </c>
      <c r="T67" s="64">
        <f t="shared" si="70"/>
        <v>0</v>
      </c>
      <c r="U67" s="64">
        <f t="shared" si="10"/>
        <v>2674330</v>
      </c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</row>
    <row r="68" spans="1:41" ht="27.75" customHeight="1" x14ac:dyDescent="0.25">
      <c r="A68" s="83" t="s">
        <v>422</v>
      </c>
      <c r="B68" s="86" t="s">
        <v>423</v>
      </c>
      <c r="C68" s="66">
        <f t="shared" si="68"/>
        <v>2674330</v>
      </c>
      <c r="D68" s="66">
        <v>0</v>
      </c>
      <c r="E68" s="66">
        <f t="shared" si="1"/>
        <v>2674330</v>
      </c>
      <c r="F68" s="66">
        <v>0</v>
      </c>
      <c r="G68" s="66"/>
      <c r="H68" s="66"/>
      <c r="I68" s="66"/>
      <c r="J68" s="66"/>
      <c r="K68" s="66"/>
      <c r="L68" s="66">
        <f t="shared" si="6"/>
        <v>2674330</v>
      </c>
      <c r="M68" s="66">
        <f t="shared" si="69"/>
        <v>2674330</v>
      </c>
      <c r="N68" s="66">
        <v>0</v>
      </c>
      <c r="O68" s="66"/>
      <c r="P68" s="66"/>
      <c r="Q68" s="66">
        <f t="shared" si="8"/>
        <v>2674330</v>
      </c>
      <c r="R68" s="66">
        <f t="shared" si="70"/>
        <v>2674330</v>
      </c>
      <c r="S68" s="66"/>
      <c r="T68" s="66"/>
      <c r="U68" s="65">
        <f t="shared" si="10"/>
        <v>2674330</v>
      </c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</row>
    <row r="69" spans="1:41" ht="26.25" customHeight="1" x14ac:dyDescent="0.25">
      <c r="A69" s="83" t="s">
        <v>424</v>
      </c>
      <c r="B69" s="86" t="s">
        <v>425</v>
      </c>
      <c r="C69" s="66">
        <v>2674330</v>
      </c>
      <c r="D69" s="66">
        <v>0</v>
      </c>
      <c r="E69" s="66">
        <f t="shared" si="1"/>
        <v>2674330</v>
      </c>
      <c r="F69" s="66">
        <v>0</v>
      </c>
      <c r="G69" s="66"/>
      <c r="H69" s="66"/>
      <c r="I69" s="66"/>
      <c r="J69" s="66"/>
      <c r="K69" s="66"/>
      <c r="L69" s="66">
        <f t="shared" si="6"/>
        <v>2674330</v>
      </c>
      <c r="M69" s="66">
        <v>2674330</v>
      </c>
      <c r="N69" s="66">
        <v>0</v>
      </c>
      <c r="O69" s="66"/>
      <c r="P69" s="66"/>
      <c r="Q69" s="66">
        <f t="shared" si="8"/>
        <v>2674330</v>
      </c>
      <c r="R69" s="66">
        <v>2674330</v>
      </c>
      <c r="S69" s="66"/>
      <c r="T69" s="66"/>
      <c r="U69" s="65">
        <f t="shared" si="10"/>
        <v>2674330</v>
      </c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</row>
    <row r="70" spans="1:41" ht="31.5" customHeight="1" x14ac:dyDescent="0.25">
      <c r="A70" s="78" t="s">
        <v>426</v>
      </c>
      <c r="B70" s="81" t="s">
        <v>427</v>
      </c>
      <c r="C70" s="64">
        <f>C71+C74</f>
        <v>6707000</v>
      </c>
      <c r="D70" s="64">
        <f t="shared" ref="D70:K70" si="71">D71+D74</f>
        <v>0</v>
      </c>
      <c r="E70" s="63">
        <f t="shared" si="1"/>
        <v>6707000</v>
      </c>
      <c r="F70" s="64">
        <f t="shared" si="71"/>
        <v>0</v>
      </c>
      <c r="G70" s="64">
        <f t="shared" si="71"/>
        <v>0</v>
      </c>
      <c r="H70" s="64">
        <f t="shared" si="71"/>
        <v>0</v>
      </c>
      <c r="I70" s="64">
        <f t="shared" si="71"/>
        <v>0</v>
      </c>
      <c r="J70" s="64">
        <f t="shared" si="71"/>
        <v>0</v>
      </c>
      <c r="K70" s="64">
        <f t="shared" si="71"/>
        <v>0</v>
      </c>
      <c r="L70" s="63">
        <f t="shared" si="6"/>
        <v>6707000</v>
      </c>
      <c r="M70" s="64">
        <f>M71+M74</f>
        <v>6707000</v>
      </c>
      <c r="N70" s="64">
        <f t="shared" ref="N70:P70" si="72">N71+N74</f>
        <v>0</v>
      </c>
      <c r="O70" s="64">
        <f t="shared" si="72"/>
        <v>0</v>
      </c>
      <c r="P70" s="64">
        <f t="shared" si="72"/>
        <v>0</v>
      </c>
      <c r="Q70" s="63">
        <f t="shared" si="8"/>
        <v>6707000</v>
      </c>
      <c r="R70" s="64">
        <f>R71+R74</f>
        <v>6707000</v>
      </c>
      <c r="S70" s="64">
        <f t="shared" ref="S70:T70" si="73">S71+S74</f>
        <v>0</v>
      </c>
      <c r="T70" s="64">
        <f t="shared" si="73"/>
        <v>0</v>
      </c>
      <c r="U70" s="64">
        <f t="shared" si="10"/>
        <v>6707000</v>
      </c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</row>
    <row r="71" spans="1:41" ht="68.25" customHeight="1" x14ac:dyDescent="0.25">
      <c r="A71" s="78" t="s">
        <v>428</v>
      </c>
      <c r="B71" s="81" t="s">
        <v>429</v>
      </c>
      <c r="C71" s="64">
        <f t="shared" ref="C71:K72" si="74">C72</f>
        <v>3500000</v>
      </c>
      <c r="D71" s="64">
        <f t="shared" si="74"/>
        <v>0</v>
      </c>
      <c r="E71" s="63">
        <f t="shared" si="1"/>
        <v>3500000</v>
      </c>
      <c r="F71" s="64">
        <f t="shared" si="74"/>
        <v>0</v>
      </c>
      <c r="G71" s="64">
        <f t="shared" si="74"/>
        <v>0</v>
      </c>
      <c r="H71" s="64">
        <f t="shared" si="74"/>
        <v>0</v>
      </c>
      <c r="I71" s="64">
        <f t="shared" si="74"/>
        <v>0</v>
      </c>
      <c r="J71" s="64">
        <f t="shared" si="74"/>
        <v>0</v>
      </c>
      <c r="K71" s="64">
        <f t="shared" si="74"/>
        <v>0</v>
      </c>
      <c r="L71" s="63">
        <f t="shared" si="6"/>
        <v>3500000</v>
      </c>
      <c r="M71" s="64">
        <f>M72</f>
        <v>3500000</v>
      </c>
      <c r="N71" s="64">
        <f t="shared" ref="N71:P71" si="75">N72</f>
        <v>0</v>
      </c>
      <c r="O71" s="64">
        <f t="shared" si="75"/>
        <v>0</v>
      </c>
      <c r="P71" s="64">
        <f t="shared" si="75"/>
        <v>0</v>
      </c>
      <c r="Q71" s="63">
        <f t="shared" si="8"/>
        <v>3500000</v>
      </c>
      <c r="R71" s="64">
        <f>R72</f>
        <v>3500000</v>
      </c>
      <c r="S71" s="64">
        <f t="shared" ref="S71:T71" si="76">S72</f>
        <v>0</v>
      </c>
      <c r="T71" s="64">
        <f t="shared" si="76"/>
        <v>0</v>
      </c>
      <c r="U71" s="64">
        <f t="shared" si="10"/>
        <v>3500000</v>
      </c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</row>
    <row r="72" spans="1:41" ht="84.75" customHeight="1" x14ac:dyDescent="0.25">
      <c r="A72" s="83" t="s">
        <v>430</v>
      </c>
      <c r="B72" s="86" t="s">
        <v>431</v>
      </c>
      <c r="C72" s="66">
        <f t="shared" si="74"/>
        <v>3500000</v>
      </c>
      <c r="D72" s="66">
        <v>0</v>
      </c>
      <c r="E72" s="66">
        <f t="shared" si="1"/>
        <v>3500000</v>
      </c>
      <c r="F72" s="66">
        <v>0</v>
      </c>
      <c r="G72" s="66"/>
      <c r="H72" s="66"/>
      <c r="I72" s="66"/>
      <c r="J72" s="66"/>
      <c r="K72" s="66"/>
      <c r="L72" s="66">
        <f t="shared" si="6"/>
        <v>3500000</v>
      </c>
      <c r="M72" s="66">
        <f>M73</f>
        <v>3500000</v>
      </c>
      <c r="N72" s="66">
        <v>0</v>
      </c>
      <c r="O72" s="66"/>
      <c r="P72" s="66"/>
      <c r="Q72" s="66">
        <f t="shared" si="8"/>
        <v>3500000</v>
      </c>
      <c r="R72" s="66">
        <f>R73</f>
        <v>3500000</v>
      </c>
      <c r="S72" s="66"/>
      <c r="T72" s="66"/>
      <c r="U72" s="65">
        <f t="shared" si="10"/>
        <v>3500000</v>
      </c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</row>
    <row r="73" spans="1:41" ht="69" customHeight="1" x14ac:dyDescent="0.25">
      <c r="A73" s="83" t="s">
        <v>432</v>
      </c>
      <c r="B73" s="86" t="s">
        <v>433</v>
      </c>
      <c r="C73" s="66">
        <v>3500000</v>
      </c>
      <c r="D73" s="66">
        <v>0</v>
      </c>
      <c r="E73" s="66">
        <f t="shared" ref="E73:E136" si="77">C73+D73</f>
        <v>3500000</v>
      </c>
      <c r="F73" s="66">
        <v>0</v>
      </c>
      <c r="G73" s="66"/>
      <c r="H73" s="66"/>
      <c r="I73" s="66"/>
      <c r="J73" s="66"/>
      <c r="K73" s="66"/>
      <c r="L73" s="66">
        <f t="shared" si="6"/>
        <v>3500000</v>
      </c>
      <c r="M73" s="66">
        <v>3500000</v>
      </c>
      <c r="N73" s="66">
        <v>0</v>
      </c>
      <c r="O73" s="66"/>
      <c r="P73" s="66"/>
      <c r="Q73" s="66">
        <f t="shared" si="8"/>
        <v>3500000</v>
      </c>
      <c r="R73" s="66">
        <v>3500000</v>
      </c>
      <c r="S73" s="66"/>
      <c r="T73" s="66"/>
      <c r="U73" s="65">
        <f t="shared" si="10"/>
        <v>3500000</v>
      </c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</row>
    <row r="74" spans="1:41" ht="25.5" x14ac:dyDescent="0.25">
      <c r="A74" s="78" t="s">
        <v>434</v>
      </c>
      <c r="B74" s="81" t="s">
        <v>435</v>
      </c>
      <c r="C74" s="63">
        <f t="shared" ref="C74:K75" si="78">C75</f>
        <v>3207000</v>
      </c>
      <c r="D74" s="63">
        <f>D75</f>
        <v>0</v>
      </c>
      <c r="E74" s="63">
        <f t="shared" si="77"/>
        <v>3207000</v>
      </c>
      <c r="F74" s="63">
        <f t="shared" si="78"/>
        <v>0</v>
      </c>
      <c r="G74" s="63">
        <f t="shared" si="78"/>
        <v>0</v>
      </c>
      <c r="H74" s="63">
        <f t="shared" si="78"/>
        <v>0</v>
      </c>
      <c r="I74" s="63">
        <f t="shared" si="78"/>
        <v>0</v>
      </c>
      <c r="J74" s="63">
        <f t="shared" si="78"/>
        <v>0</v>
      </c>
      <c r="K74" s="63">
        <f t="shared" si="78"/>
        <v>0</v>
      </c>
      <c r="L74" s="63">
        <f t="shared" ref="L74:L137" si="79">C74+D74+F74+G74+H74+I74+J74+K74</f>
        <v>3207000</v>
      </c>
      <c r="M74" s="63">
        <f t="shared" ref="M74:P75" si="80">M75</f>
        <v>3207000</v>
      </c>
      <c r="N74" s="63">
        <f t="shared" si="80"/>
        <v>0</v>
      </c>
      <c r="O74" s="63">
        <f t="shared" si="80"/>
        <v>0</v>
      </c>
      <c r="P74" s="63">
        <f t="shared" si="80"/>
        <v>0</v>
      </c>
      <c r="Q74" s="63">
        <f t="shared" ref="Q74:Q137" si="81">M74+N74+O74+P74</f>
        <v>3207000</v>
      </c>
      <c r="R74" s="63">
        <f>R75</f>
        <v>3207000</v>
      </c>
      <c r="S74" s="63">
        <f t="shared" ref="S74:T75" si="82">S75</f>
        <v>0</v>
      </c>
      <c r="T74" s="63">
        <f t="shared" si="82"/>
        <v>0</v>
      </c>
      <c r="U74" s="64">
        <f t="shared" ref="U74:U137" si="83">R74+S74+T74</f>
        <v>3207000</v>
      </c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</row>
    <row r="75" spans="1:41" ht="28.5" customHeight="1" x14ac:dyDescent="0.25">
      <c r="A75" s="78" t="s">
        <v>436</v>
      </c>
      <c r="B75" s="81" t="s">
        <v>437</v>
      </c>
      <c r="C75" s="63">
        <f t="shared" si="78"/>
        <v>3207000</v>
      </c>
      <c r="D75" s="63">
        <f t="shared" si="78"/>
        <v>0</v>
      </c>
      <c r="E75" s="63">
        <f t="shared" si="77"/>
        <v>3207000</v>
      </c>
      <c r="F75" s="63">
        <f t="shared" si="78"/>
        <v>0</v>
      </c>
      <c r="G75" s="63">
        <f t="shared" si="78"/>
        <v>0</v>
      </c>
      <c r="H75" s="63">
        <f t="shared" si="78"/>
        <v>0</v>
      </c>
      <c r="I75" s="63">
        <f t="shared" si="78"/>
        <v>0</v>
      </c>
      <c r="J75" s="63">
        <f t="shared" si="78"/>
        <v>0</v>
      </c>
      <c r="K75" s="63">
        <f t="shared" si="78"/>
        <v>0</v>
      </c>
      <c r="L75" s="63">
        <f t="shared" si="79"/>
        <v>3207000</v>
      </c>
      <c r="M75" s="63">
        <f t="shared" si="80"/>
        <v>3207000</v>
      </c>
      <c r="N75" s="63">
        <f t="shared" si="80"/>
        <v>0</v>
      </c>
      <c r="O75" s="63">
        <f t="shared" si="80"/>
        <v>0</v>
      </c>
      <c r="P75" s="63">
        <f t="shared" si="80"/>
        <v>0</v>
      </c>
      <c r="Q75" s="63">
        <f t="shared" si="81"/>
        <v>3207000</v>
      </c>
      <c r="R75" s="63">
        <f>R76</f>
        <v>3207000</v>
      </c>
      <c r="S75" s="63">
        <f t="shared" si="82"/>
        <v>0</v>
      </c>
      <c r="T75" s="63">
        <f t="shared" si="82"/>
        <v>0</v>
      </c>
      <c r="U75" s="64">
        <f t="shared" si="83"/>
        <v>3207000</v>
      </c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</row>
    <row r="76" spans="1:41" ht="41.25" customHeight="1" x14ac:dyDescent="0.25">
      <c r="A76" s="83" t="s">
        <v>438</v>
      </c>
      <c r="B76" s="86" t="s">
        <v>439</v>
      </c>
      <c r="C76" s="66">
        <v>3207000</v>
      </c>
      <c r="D76" s="66">
        <v>0</v>
      </c>
      <c r="E76" s="66">
        <f t="shared" si="77"/>
        <v>3207000</v>
      </c>
      <c r="F76" s="66">
        <v>0</v>
      </c>
      <c r="G76" s="66"/>
      <c r="H76" s="66"/>
      <c r="I76" s="66"/>
      <c r="J76" s="66"/>
      <c r="K76" s="66"/>
      <c r="L76" s="66">
        <f t="shared" si="79"/>
        <v>3207000</v>
      </c>
      <c r="M76" s="66">
        <v>3207000</v>
      </c>
      <c r="N76" s="66">
        <v>0</v>
      </c>
      <c r="O76" s="66"/>
      <c r="P76" s="66"/>
      <c r="Q76" s="66">
        <f t="shared" si="81"/>
        <v>3207000</v>
      </c>
      <c r="R76" s="66">
        <v>3207000</v>
      </c>
      <c r="S76" s="66"/>
      <c r="T76" s="66"/>
      <c r="U76" s="65">
        <f t="shared" si="83"/>
        <v>3207000</v>
      </c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</row>
    <row r="77" spans="1:41" ht="20.25" customHeight="1" x14ac:dyDescent="0.25">
      <c r="A77" s="78" t="s">
        <v>676</v>
      </c>
      <c r="B77" s="81" t="s">
        <v>677</v>
      </c>
      <c r="C77" s="63">
        <f>C78</f>
        <v>281400</v>
      </c>
      <c r="D77" s="63">
        <f t="shared" ref="D77:K78" si="84">D78</f>
        <v>0</v>
      </c>
      <c r="E77" s="63">
        <f t="shared" si="77"/>
        <v>281400</v>
      </c>
      <c r="F77" s="63">
        <f t="shared" si="84"/>
        <v>0</v>
      </c>
      <c r="G77" s="63">
        <f t="shared" si="84"/>
        <v>0</v>
      </c>
      <c r="H77" s="63">
        <f t="shared" si="84"/>
        <v>0</v>
      </c>
      <c r="I77" s="63">
        <f t="shared" si="84"/>
        <v>0</v>
      </c>
      <c r="J77" s="63">
        <f t="shared" si="84"/>
        <v>0</v>
      </c>
      <c r="K77" s="63">
        <f t="shared" si="84"/>
        <v>0</v>
      </c>
      <c r="L77" s="63">
        <f t="shared" si="79"/>
        <v>281400</v>
      </c>
      <c r="M77" s="63">
        <f>M78</f>
        <v>281400</v>
      </c>
      <c r="N77" s="63">
        <v>0</v>
      </c>
      <c r="O77" s="63">
        <v>0</v>
      </c>
      <c r="P77" s="63">
        <v>0</v>
      </c>
      <c r="Q77" s="63">
        <f t="shared" si="81"/>
        <v>281400</v>
      </c>
      <c r="R77" s="63">
        <f>R78</f>
        <v>281400</v>
      </c>
      <c r="S77" s="63">
        <f t="shared" ref="S77:T78" si="85">S78</f>
        <v>0</v>
      </c>
      <c r="T77" s="63">
        <f t="shared" si="85"/>
        <v>0</v>
      </c>
      <c r="U77" s="64">
        <f t="shared" si="83"/>
        <v>281400</v>
      </c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</row>
    <row r="78" spans="1:41" ht="34.5" customHeight="1" x14ac:dyDescent="0.25">
      <c r="A78" s="78" t="s">
        <v>678</v>
      </c>
      <c r="B78" s="81" t="s">
        <v>679</v>
      </c>
      <c r="C78" s="63">
        <f>C79</f>
        <v>281400</v>
      </c>
      <c r="D78" s="63">
        <f t="shared" si="84"/>
        <v>0</v>
      </c>
      <c r="E78" s="63">
        <f t="shared" si="77"/>
        <v>281400</v>
      </c>
      <c r="F78" s="63">
        <f t="shared" si="84"/>
        <v>0</v>
      </c>
      <c r="G78" s="63">
        <f t="shared" si="84"/>
        <v>0</v>
      </c>
      <c r="H78" s="63">
        <f t="shared" si="84"/>
        <v>0</v>
      </c>
      <c r="I78" s="63">
        <f t="shared" si="84"/>
        <v>0</v>
      </c>
      <c r="J78" s="63">
        <f t="shared" si="84"/>
        <v>0</v>
      </c>
      <c r="K78" s="63">
        <f t="shared" si="84"/>
        <v>0</v>
      </c>
      <c r="L78" s="63">
        <f t="shared" si="79"/>
        <v>281400</v>
      </c>
      <c r="M78" s="63">
        <f>M79</f>
        <v>281400</v>
      </c>
      <c r="N78" s="63">
        <v>0</v>
      </c>
      <c r="O78" s="63">
        <v>0</v>
      </c>
      <c r="P78" s="63">
        <v>0</v>
      </c>
      <c r="Q78" s="63">
        <f t="shared" si="81"/>
        <v>281400</v>
      </c>
      <c r="R78" s="63">
        <f>R79</f>
        <v>281400</v>
      </c>
      <c r="S78" s="63">
        <f t="shared" si="85"/>
        <v>0</v>
      </c>
      <c r="T78" s="63">
        <f t="shared" si="85"/>
        <v>0</v>
      </c>
      <c r="U78" s="64">
        <f t="shared" si="83"/>
        <v>281400</v>
      </c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</row>
    <row r="79" spans="1:41" ht="42.75" customHeight="1" x14ac:dyDescent="0.25">
      <c r="A79" s="83" t="s">
        <v>681</v>
      </c>
      <c r="B79" s="86" t="s">
        <v>680</v>
      </c>
      <c r="C79" s="66">
        <v>281400</v>
      </c>
      <c r="D79" s="66">
        <v>0</v>
      </c>
      <c r="E79" s="66">
        <f t="shared" si="77"/>
        <v>281400</v>
      </c>
      <c r="F79" s="66">
        <v>0</v>
      </c>
      <c r="G79" s="66"/>
      <c r="H79" s="66"/>
      <c r="I79" s="66"/>
      <c r="J79" s="66"/>
      <c r="K79" s="66"/>
      <c r="L79" s="66">
        <f t="shared" si="79"/>
        <v>281400</v>
      </c>
      <c r="M79" s="66">
        <v>281400</v>
      </c>
      <c r="N79" s="66">
        <v>0</v>
      </c>
      <c r="O79" s="66"/>
      <c r="P79" s="66"/>
      <c r="Q79" s="66">
        <f t="shared" si="81"/>
        <v>281400</v>
      </c>
      <c r="R79" s="66">
        <v>281400</v>
      </c>
      <c r="S79" s="66"/>
      <c r="T79" s="66"/>
      <c r="U79" s="65">
        <f t="shared" si="83"/>
        <v>281400</v>
      </c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</row>
    <row r="80" spans="1:41" ht="24.75" customHeight="1" x14ac:dyDescent="0.25">
      <c r="A80" s="78" t="s">
        <v>440</v>
      </c>
      <c r="B80" s="81" t="s">
        <v>441</v>
      </c>
      <c r="C80" s="63">
        <f>C81+C105+C107+C109</f>
        <v>1266200</v>
      </c>
      <c r="D80" s="63">
        <f t="shared" ref="D80:K80" si="86">D81+D105+D107+D109</f>
        <v>0</v>
      </c>
      <c r="E80" s="63">
        <f t="shared" si="77"/>
        <v>1266200</v>
      </c>
      <c r="F80" s="63">
        <f t="shared" si="86"/>
        <v>0</v>
      </c>
      <c r="G80" s="63">
        <f t="shared" si="86"/>
        <v>0</v>
      </c>
      <c r="H80" s="63">
        <f t="shared" si="86"/>
        <v>0</v>
      </c>
      <c r="I80" s="63">
        <f t="shared" si="86"/>
        <v>0</v>
      </c>
      <c r="J80" s="63">
        <f t="shared" si="86"/>
        <v>0</v>
      </c>
      <c r="K80" s="63">
        <f t="shared" si="86"/>
        <v>0</v>
      </c>
      <c r="L80" s="63">
        <f t="shared" si="79"/>
        <v>1266200</v>
      </c>
      <c r="M80" s="63">
        <f>M81+M107+M109</f>
        <v>1244900</v>
      </c>
      <c r="N80" s="63">
        <f t="shared" ref="N80:P80" si="87">N81+N107+N109</f>
        <v>0</v>
      </c>
      <c r="O80" s="63">
        <f t="shared" si="87"/>
        <v>0</v>
      </c>
      <c r="P80" s="63">
        <f t="shared" si="87"/>
        <v>0</v>
      </c>
      <c r="Q80" s="63">
        <f t="shared" si="81"/>
        <v>1244900</v>
      </c>
      <c r="R80" s="63">
        <f>R81+R107+R109</f>
        <v>1248800</v>
      </c>
      <c r="S80" s="63">
        <f t="shared" ref="S80:T80" si="88">S81+S107+S109</f>
        <v>0</v>
      </c>
      <c r="T80" s="63">
        <f t="shared" si="88"/>
        <v>0</v>
      </c>
      <c r="U80" s="64">
        <f t="shared" si="83"/>
        <v>1248800</v>
      </c>
      <c r="V80" s="101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</row>
    <row r="81" spans="1:41" ht="36" customHeight="1" x14ac:dyDescent="0.25">
      <c r="A81" s="92" t="s">
        <v>550</v>
      </c>
      <c r="B81" s="93" t="s">
        <v>551</v>
      </c>
      <c r="C81" s="64">
        <f>C82+C84+C86+C88+C90+C92+C95+C99+C101+C103</f>
        <v>944700</v>
      </c>
      <c r="D81" s="64">
        <f t="shared" ref="D81:K81" si="89">D82+D84+D86+D88+D90+D92+D95+D99+D101+D103</f>
        <v>0</v>
      </c>
      <c r="E81" s="63">
        <f t="shared" si="77"/>
        <v>944700</v>
      </c>
      <c r="F81" s="64">
        <f t="shared" si="89"/>
        <v>0</v>
      </c>
      <c r="G81" s="64">
        <f t="shared" si="89"/>
        <v>0</v>
      </c>
      <c r="H81" s="64">
        <f t="shared" si="89"/>
        <v>0</v>
      </c>
      <c r="I81" s="64">
        <f t="shared" si="89"/>
        <v>0</v>
      </c>
      <c r="J81" s="64">
        <f t="shared" si="89"/>
        <v>0</v>
      </c>
      <c r="K81" s="64">
        <f t="shared" si="89"/>
        <v>0</v>
      </c>
      <c r="L81" s="63">
        <f t="shared" si="79"/>
        <v>944700</v>
      </c>
      <c r="M81" s="64">
        <f>M82+M84+M86+M88+M90+M92+M95+M99+M101+M103+M105</f>
        <v>1242900</v>
      </c>
      <c r="N81" s="64">
        <f t="shared" ref="N81:P81" si="90">N82+N84+N86+N88+N90+N92+N95+N99+N101+N103+N105</f>
        <v>0</v>
      </c>
      <c r="O81" s="64">
        <f t="shared" si="90"/>
        <v>0</v>
      </c>
      <c r="P81" s="64">
        <f t="shared" si="90"/>
        <v>0</v>
      </c>
      <c r="Q81" s="63">
        <f t="shared" si="81"/>
        <v>1242900</v>
      </c>
      <c r="R81" s="64">
        <f>R82+R84+R86+R88+R90+R92+R95+R99+R101+R103+R105</f>
        <v>1247800</v>
      </c>
      <c r="S81" s="64">
        <f t="shared" ref="S81:T81" si="91">S82+S84+S86+S88+S90+S92+S95+S99+S101+S103+S105</f>
        <v>0</v>
      </c>
      <c r="T81" s="64">
        <f t="shared" si="91"/>
        <v>0</v>
      </c>
      <c r="U81" s="64">
        <f t="shared" si="83"/>
        <v>1247800</v>
      </c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</row>
    <row r="82" spans="1:41" ht="55.5" customHeight="1" x14ac:dyDescent="0.25">
      <c r="A82" s="92" t="s">
        <v>584</v>
      </c>
      <c r="B82" s="93" t="s">
        <v>585</v>
      </c>
      <c r="C82" s="82">
        <f>C83</f>
        <v>35000</v>
      </c>
      <c r="D82" s="82">
        <f t="shared" ref="D82:K82" si="92">D83</f>
        <v>0</v>
      </c>
      <c r="E82" s="63">
        <f t="shared" si="77"/>
        <v>35000</v>
      </c>
      <c r="F82" s="82">
        <f t="shared" si="92"/>
        <v>0</v>
      </c>
      <c r="G82" s="82">
        <f t="shared" si="92"/>
        <v>0</v>
      </c>
      <c r="H82" s="82">
        <f t="shared" si="92"/>
        <v>0</v>
      </c>
      <c r="I82" s="82">
        <f t="shared" si="92"/>
        <v>0</v>
      </c>
      <c r="J82" s="82">
        <f t="shared" si="92"/>
        <v>0</v>
      </c>
      <c r="K82" s="82">
        <f t="shared" si="92"/>
        <v>0</v>
      </c>
      <c r="L82" s="63">
        <f t="shared" si="79"/>
        <v>35000</v>
      </c>
      <c r="M82" s="82">
        <f>M83</f>
        <v>35000</v>
      </c>
      <c r="N82" s="82">
        <f t="shared" ref="N82:P82" si="93">N83</f>
        <v>0</v>
      </c>
      <c r="O82" s="82">
        <f t="shared" si="93"/>
        <v>0</v>
      </c>
      <c r="P82" s="82">
        <f t="shared" si="93"/>
        <v>0</v>
      </c>
      <c r="Q82" s="63">
        <f t="shared" si="81"/>
        <v>35000</v>
      </c>
      <c r="R82" s="82">
        <f>R83</f>
        <v>35000</v>
      </c>
      <c r="S82" s="82">
        <f t="shared" ref="S82:T82" si="94">S83</f>
        <v>0</v>
      </c>
      <c r="T82" s="82">
        <f t="shared" si="94"/>
        <v>0</v>
      </c>
      <c r="U82" s="64">
        <f t="shared" si="83"/>
        <v>35000</v>
      </c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</row>
    <row r="83" spans="1:41" ht="78" customHeight="1" x14ac:dyDescent="0.25">
      <c r="A83" s="94" t="s">
        <v>582</v>
      </c>
      <c r="B83" s="95" t="s">
        <v>583</v>
      </c>
      <c r="C83" s="91">
        <v>35000</v>
      </c>
      <c r="D83" s="91">
        <v>0</v>
      </c>
      <c r="E83" s="66">
        <f t="shared" si="77"/>
        <v>35000</v>
      </c>
      <c r="F83" s="91">
        <v>0</v>
      </c>
      <c r="G83" s="91"/>
      <c r="H83" s="91"/>
      <c r="I83" s="91"/>
      <c r="J83" s="91"/>
      <c r="K83" s="91"/>
      <c r="L83" s="66">
        <f t="shared" si="79"/>
        <v>35000</v>
      </c>
      <c r="M83" s="91">
        <v>35000</v>
      </c>
      <c r="N83" s="91">
        <v>0</v>
      </c>
      <c r="O83" s="91"/>
      <c r="P83" s="91"/>
      <c r="Q83" s="66">
        <f t="shared" si="81"/>
        <v>35000</v>
      </c>
      <c r="R83" s="91">
        <v>35000</v>
      </c>
      <c r="S83" s="91"/>
      <c r="T83" s="91"/>
      <c r="U83" s="65">
        <f t="shared" si="83"/>
        <v>35000</v>
      </c>
      <c r="V83" s="101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</row>
    <row r="84" spans="1:41" ht="70.5" customHeight="1" x14ac:dyDescent="0.25">
      <c r="A84" s="92" t="s">
        <v>580</v>
      </c>
      <c r="B84" s="93" t="s">
        <v>581</v>
      </c>
      <c r="C84" s="82">
        <f>C85</f>
        <v>123000</v>
      </c>
      <c r="D84" s="82">
        <f t="shared" ref="D84:K84" si="95">D85</f>
        <v>0</v>
      </c>
      <c r="E84" s="63">
        <f t="shared" si="77"/>
        <v>123000</v>
      </c>
      <c r="F84" s="82">
        <f t="shared" si="95"/>
        <v>0</v>
      </c>
      <c r="G84" s="82">
        <f t="shared" si="95"/>
        <v>0</v>
      </c>
      <c r="H84" s="82">
        <f t="shared" si="95"/>
        <v>0</v>
      </c>
      <c r="I84" s="82">
        <f t="shared" si="95"/>
        <v>0</v>
      </c>
      <c r="J84" s="82">
        <f t="shared" si="95"/>
        <v>0</v>
      </c>
      <c r="K84" s="82">
        <f t="shared" si="95"/>
        <v>0</v>
      </c>
      <c r="L84" s="63">
        <f t="shared" si="79"/>
        <v>123000</v>
      </c>
      <c r="M84" s="82">
        <f>M85</f>
        <v>125700</v>
      </c>
      <c r="N84" s="82">
        <f t="shared" ref="N84:P84" si="96">N85</f>
        <v>0</v>
      </c>
      <c r="O84" s="82">
        <f t="shared" si="96"/>
        <v>0</v>
      </c>
      <c r="P84" s="82">
        <f t="shared" si="96"/>
        <v>0</v>
      </c>
      <c r="Q84" s="63">
        <f t="shared" si="81"/>
        <v>125700</v>
      </c>
      <c r="R84" s="82">
        <f>R85</f>
        <v>130600</v>
      </c>
      <c r="S84" s="82">
        <f t="shared" ref="S84:T84" si="97">S85</f>
        <v>0</v>
      </c>
      <c r="T84" s="82">
        <f t="shared" si="97"/>
        <v>0</v>
      </c>
      <c r="U84" s="64">
        <f t="shared" si="83"/>
        <v>130600</v>
      </c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</row>
    <row r="85" spans="1:41" ht="78" customHeight="1" x14ac:dyDescent="0.25">
      <c r="A85" s="94" t="s">
        <v>578</v>
      </c>
      <c r="B85" s="90" t="s">
        <v>579</v>
      </c>
      <c r="C85" s="91">
        <v>123000</v>
      </c>
      <c r="D85" s="91">
        <v>0</v>
      </c>
      <c r="E85" s="66">
        <f t="shared" si="77"/>
        <v>123000</v>
      </c>
      <c r="F85" s="91">
        <v>0</v>
      </c>
      <c r="G85" s="91"/>
      <c r="H85" s="91"/>
      <c r="I85" s="91"/>
      <c r="J85" s="91"/>
      <c r="K85" s="91"/>
      <c r="L85" s="66">
        <f t="shared" si="79"/>
        <v>123000</v>
      </c>
      <c r="M85" s="91">
        <v>125700</v>
      </c>
      <c r="N85" s="91">
        <v>0</v>
      </c>
      <c r="O85" s="91"/>
      <c r="P85" s="91"/>
      <c r="Q85" s="66">
        <f t="shared" si="81"/>
        <v>125700</v>
      </c>
      <c r="R85" s="91">
        <v>130600</v>
      </c>
      <c r="S85" s="91"/>
      <c r="T85" s="91"/>
      <c r="U85" s="65">
        <f t="shared" si="83"/>
        <v>130600</v>
      </c>
      <c r="V85" s="101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</row>
    <row r="86" spans="1:41" ht="50.25" customHeight="1" x14ac:dyDescent="0.25">
      <c r="A86" s="92" t="s">
        <v>576</v>
      </c>
      <c r="B86" s="93" t="s">
        <v>577</v>
      </c>
      <c r="C86" s="82">
        <f>C87</f>
        <v>94800</v>
      </c>
      <c r="D86" s="82">
        <f t="shared" ref="D86:K86" si="98">D87</f>
        <v>0</v>
      </c>
      <c r="E86" s="63">
        <f t="shared" si="77"/>
        <v>94800</v>
      </c>
      <c r="F86" s="82">
        <f t="shared" si="98"/>
        <v>0</v>
      </c>
      <c r="G86" s="82">
        <f t="shared" si="98"/>
        <v>0</v>
      </c>
      <c r="H86" s="82">
        <f t="shared" si="98"/>
        <v>0</v>
      </c>
      <c r="I86" s="82">
        <f t="shared" si="98"/>
        <v>0</v>
      </c>
      <c r="J86" s="82">
        <f t="shared" si="98"/>
        <v>0</v>
      </c>
      <c r="K86" s="82">
        <f t="shared" si="98"/>
        <v>0</v>
      </c>
      <c r="L86" s="63">
        <f t="shared" si="79"/>
        <v>94800</v>
      </c>
      <c r="M86" s="82">
        <f>M87</f>
        <v>94800</v>
      </c>
      <c r="N86" s="82">
        <f t="shared" ref="N86:P86" si="99">N87</f>
        <v>0</v>
      </c>
      <c r="O86" s="82">
        <f t="shared" si="99"/>
        <v>0</v>
      </c>
      <c r="P86" s="82">
        <f t="shared" si="99"/>
        <v>0</v>
      </c>
      <c r="Q86" s="63">
        <f t="shared" si="81"/>
        <v>94800</v>
      </c>
      <c r="R86" s="82">
        <f>R87</f>
        <v>94800</v>
      </c>
      <c r="S86" s="82">
        <f t="shared" ref="S86:T86" si="100">S87</f>
        <v>0</v>
      </c>
      <c r="T86" s="82">
        <f t="shared" si="100"/>
        <v>0</v>
      </c>
      <c r="U86" s="64">
        <f t="shared" si="83"/>
        <v>94800</v>
      </c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</row>
    <row r="87" spans="1:41" ht="71.25" customHeight="1" x14ac:dyDescent="0.25">
      <c r="A87" s="94" t="s">
        <v>574</v>
      </c>
      <c r="B87" s="95" t="s">
        <v>575</v>
      </c>
      <c r="C87" s="91">
        <v>94800</v>
      </c>
      <c r="D87" s="91">
        <v>0</v>
      </c>
      <c r="E87" s="66">
        <f t="shared" si="77"/>
        <v>94800</v>
      </c>
      <c r="F87" s="91">
        <v>0</v>
      </c>
      <c r="G87" s="91"/>
      <c r="H87" s="91"/>
      <c r="I87" s="91"/>
      <c r="J87" s="91"/>
      <c r="K87" s="91"/>
      <c r="L87" s="66">
        <f t="shared" si="79"/>
        <v>94800</v>
      </c>
      <c r="M87" s="91">
        <v>94800</v>
      </c>
      <c r="N87" s="91">
        <v>0</v>
      </c>
      <c r="O87" s="91"/>
      <c r="P87" s="91"/>
      <c r="Q87" s="66">
        <f t="shared" si="81"/>
        <v>94800</v>
      </c>
      <c r="R87" s="91">
        <v>94800</v>
      </c>
      <c r="S87" s="91"/>
      <c r="T87" s="91"/>
      <c r="U87" s="65">
        <f t="shared" si="83"/>
        <v>94800</v>
      </c>
      <c r="V87" s="101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</row>
    <row r="88" spans="1:41" ht="58.5" hidden="1" customHeight="1" x14ac:dyDescent="0.25">
      <c r="A88" s="92" t="s">
        <v>695</v>
      </c>
      <c r="B88" s="93" t="s">
        <v>692</v>
      </c>
      <c r="C88" s="82">
        <f>C89</f>
        <v>0</v>
      </c>
      <c r="D88" s="82"/>
      <c r="E88" s="63">
        <f t="shared" si="77"/>
        <v>0</v>
      </c>
      <c r="F88" s="82"/>
      <c r="G88" s="82"/>
      <c r="H88" s="82"/>
      <c r="I88" s="82"/>
      <c r="J88" s="82"/>
      <c r="K88" s="82"/>
      <c r="L88" s="66">
        <f t="shared" si="79"/>
        <v>0</v>
      </c>
      <c r="M88" s="82">
        <f>M89</f>
        <v>0</v>
      </c>
      <c r="N88" s="82"/>
      <c r="O88" s="82"/>
      <c r="P88" s="82"/>
      <c r="Q88" s="66">
        <f t="shared" si="81"/>
        <v>0</v>
      </c>
      <c r="R88" s="82">
        <f>R89</f>
        <v>0</v>
      </c>
      <c r="S88" s="91"/>
      <c r="T88" s="91"/>
      <c r="U88" s="65">
        <f t="shared" si="83"/>
        <v>0</v>
      </c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</row>
    <row r="89" spans="1:41" ht="71.25" hidden="1" customHeight="1" x14ac:dyDescent="0.25">
      <c r="A89" s="94" t="s">
        <v>690</v>
      </c>
      <c r="B89" s="95" t="s">
        <v>691</v>
      </c>
      <c r="C89" s="91">
        <v>0</v>
      </c>
      <c r="D89" s="91"/>
      <c r="E89" s="63">
        <f t="shared" si="77"/>
        <v>0</v>
      </c>
      <c r="F89" s="91"/>
      <c r="G89" s="91"/>
      <c r="H89" s="91"/>
      <c r="I89" s="91"/>
      <c r="J89" s="91"/>
      <c r="K89" s="91"/>
      <c r="L89" s="66">
        <f t="shared" si="79"/>
        <v>0</v>
      </c>
      <c r="M89" s="91">
        <v>0</v>
      </c>
      <c r="N89" s="91"/>
      <c r="O89" s="91"/>
      <c r="P89" s="91"/>
      <c r="Q89" s="66">
        <f t="shared" si="81"/>
        <v>0</v>
      </c>
      <c r="R89" s="91">
        <v>0</v>
      </c>
      <c r="S89" s="91"/>
      <c r="T89" s="91"/>
      <c r="U89" s="65">
        <f t="shared" si="83"/>
        <v>0</v>
      </c>
      <c r="V89" s="101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</row>
    <row r="90" spans="1:41" ht="60.75" customHeight="1" x14ac:dyDescent="0.25">
      <c r="A90" s="169" t="s">
        <v>696</v>
      </c>
      <c r="B90" s="93" t="s">
        <v>694</v>
      </c>
      <c r="C90" s="82">
        <f>C91</f>
        <v>44600</v>
      </c>
      <c r="D90" s="82">
        <f t="shared" ref="D90:K90" si="101">D91</f>
        <v>0</v>
      </c>
      <c r="E90" s="63">
        <f t="shared" si="77"/>
        <v>44600</v>
      </c>
      <c r="F90" s="82">
        <f t="shared" si="101"/>
        <v>0</v>
      </c>
      <c r="G90" s="82">
        <f t="shared" si="101"/>
        <v>0</v>
      </c>
      <c r="H90" s="82">
        <f t="shared" si="101"/>
        <v>0</v>
      </c>
      <c r="I90" s="82">
        <f t="shared" si="101"/>
        <v>0</v>
      </c>
      <c r="J90" s="82">
        <f t="shared" si="101"/>
        <v>0</v>
      </c>
      <c r="K90" s="82">
        <f t="shared" si="101"/>
        <v>0</v>
      </c>
      <c r="L90" s="63">
        <f t="shared" si="79"/>
        <v>44600</v>
      </c>
      <c r="M90" s="82">
        <f t="shared" ref="M90:T90" si="102">M91</f>
        <v>44600</v>
      </c>
      <c r="N90" s="82">
        <f t="shared" si="102"/>
        <v>0</v>
      </c>
      <c r="O90" s="82">
        <f t="shared" si="102"/>
        <v>0</v>
      </c>
      <c r="P90" s="82">
        <f t="shared" si="102"/>
        <v>0</v>
      </c>
      <c r="Q90" s="63">
        <f t="shared" si="81"/>
        <v>44600</v>
      </c>
      <c r="R90" s="82">
        <f t="shared" si="102"/>
        <v>44600</v>
      </c>
      <c r="S90" s="82">
        <f t="shared" si="102"/>
        <v>0</v>
      </c>
      <c r="T90" s="82">
        <f t="shared" si="102"/>
        <v>0</v>
      </c>
      <c r="U90" s="64">
        <f t="shared" si="83"/>
        <v>44600</v>
      </c>
      <c r="V90" s="101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</row>
    <row r="91" spans="1:41" ht="71.25" customHeight="1" x14ac:dyDescent="0.25">
      <c r="A91" s="94" t="s">
        <v>697</v>
      </c>
      <c r="B91" s="95" t="s">
        <v>693</v>
      </c>
      <c r="C91" s="91">
        <v>44600</v>
      </c>
      <c r="D91" s="91">
        <v>0</v>
      </c>
      <c r="E91" s="66">
        <f t="shared" si="77"/>
        <v>44600</v>
      </c>
      <c r="F91" s="91">
        <v>0</v>
      </c>
      <c r="G91" s="91"/>
      <c r="H91" s="91"/>
      <c r="I91" s="91"/>
      <c r="J91" s="91"/>
      <c r="K91" s="91"/>
      <c r="L91" s="66">
        <f t="shared" si="79"/>
        <v>44600</v>
      </c>
      <c r="M91" s="91">
        <v>44600</v>
      </c>
      <c r="N91" s="91">
        <v>0</v>
      </c>
      <c r="O91" s="91"/>
      <c r="P91" s="91"/>
      <c r="Q91" s="66">
        <f t="shared" si="81"/>
        <v>44600</v>
      </c>
      <c r="R91" s="91">
        <v>44600</v>
      </c>
      <c r="S91" s="91"/>
      <c r="T91" s="91"/>
      <c r="U91" s="65">
        <f t="shared" si="83"/>
        <v>44600</v>
      </c>
      <c r="V91" s="101"/>
      <c r="W91" s="80"/>
      <c r="X91" s="80"/>
      <c r="Y91" s="80"/>
      <c r="Z91" s="80"/>
      <c r="AA91" s="101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</row>
    <row r="92" spans="1:41" ht="69.75" customHeight="1" x14ac:dyDescent="0.25">
      <c r="A92" s="92" t="s">
        <v>552</v>
      </c>
      <c r="B92" s="96" t="s">
        <v>553</v>
      </c>
      <c r="C92" s="82">
        <f>C93+C94</f>
        <v>109500</v>
      </c>
      <c r="D92" s="82">
        <f t="shared" ref="D92:K92" si="103">D93+D94</f>
        <v>0</v>
      </c>
      <c r="E92" s="63">
        <f t="shared" si="77"/>
        <v>109500</v>
      </c>
      <c r="F92" s="82">
        <f t="shared" si="103"/>
        <v>0</v>
      </c>
      <c r="G92" s="82">
        <f t="shared" si="103"/>
        <v>0</v>
      </c>
      <c r="H92" s="82">
        <f t="shared" si="103"/>
        <v>0</v>
      </c>
      <c r="I92" s="82">
        <f t="shared" si="103"/>
        <v>0</v>
      </c>
      <c r="J92" s="82">
        <f t="shared" si="103"/>
        <v>0</v>
      </c>
      <c r="K92" s="82">
        <f t="shared" si="103"/>
        <v>0</v>
      </c>
      <c r="L92" s="63">
        <f t="shared" si="79"/>
        <v>109500</v>
      </c>
      <c r="M92" s="82">
        <f>M93+M94</f>
        <v>109500</v>
      </c>
      <c r="N92" s="82">
        <f t="shared" ref="N92:P92" si="104">N93+N94</f>
        <v>0</v>
      </c>
      <c r="O92" s="82">
        <f t="shared" si="104"/>
        <v>0</v>
      </c>
      <c r="P92" s="82">
        <f t="shared" si="104"/>
        <v>0</v>
      </c>
      <c r="Q92" s="63">
        <f t="shared" si="81"/>
        <v>109500</v>
      </c>
      <c r="R92" s="82">
        <f>R93+R94</f>
        <v>109500</v>
      </c>
      <c r="S92" s="82">
        <f t="shared" ref="S92:T92" si="105">S93+S94</f>
        <v>0</v>
      </c>
      <c r="T92" s="82">
        <f t="shared" si="105"/>
        <v>0</v>
      </c>
      <c r="U92" s="64">
        <f t="shared" si="83"/>
        <v>109500</v>
      </c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</row>
    <row r="93" spans="1:41" ht="53.25" hidden="1" customHeight="1" x14ac:dyDescent="0.25">
      <c r="A93" s="97" t="s">
        <v>549</v>
      </c>
      <c r="B93" s="98" t="s">
        <v>548</v>
      </c>
      <c r="C93" s="82"/>
      <c r="D93" s="82"/>
      <c r="E93" s="66">
        <f t="shared" si="77"/>
        <v>0</v>
      </c>
      <c r="F93" s="82"/>
      <c r="G93" s="82"/>
      <c r="H93" s="82"/>
      <c r="I93" s="82"/>
      <c r="J93" s="82"/>
      <c r="K93" s="82"/>
      <c r="L93" s="63">
        <f t="shared" si="79"/>
        <v>0</v>
      </c>
      <c r="M93" s="82"/>
      <c r="N93" s="82"/>
      <c r="O93" s="82"/>
      <c r="P93" s="82"/>
      <c r="Q93" s="63">
        <f t="shared" si="81"/>
        <v>0</v>
      </c>
      <c r="R93" s="82"/>
      <c r="S93" s="82"/>
      <c r="T93" s="82"/>
      <c r="U93" s="64">
        <f t="shared" si="83"/>
        <v>0</v>
      </c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</row>
    <row r="94" spans="1:41" ht="78.75" customHeight="1" x14ac:dyDescent="0.25">
      <c r="A94" s="99" t="s">
        <v>554</v>
      </c>
      <c r="B94" s="95" t="s">
        <v>555</v>
      </c>
      <c r="C94" s="91">
        <v>109500</v>
      </c>
      <c r="D94" s="91">
        <v>0</v>
      </c>
      <c r="E94" s="66">
        <f t="shared" si="77"/>
        <v>109500</v>
      </c>
      <c r="F94" s="91">
        <v>0</v>
      </c>
      <c r="G94" s="91"/>
      <c r="H94" s="91"/>
      <c r="I94" s="91"/>
      <c r="J94" s="91"/>
      <c r="K94" s="91"/>
      <c r="L94" s="66">
        <f t="shared" si="79"/>
        <v>109500</v>
      </c>
      <c r="M94" s="91">
        <v>109500</v>
      </c>
      <c r="N94" s="91">
        <v>0</v>
      </c>
      <c r="O94" s="91"/>
      <c r="P94" s="91"/>
      <c r="Q94" s="66">
        <f t="shared" si="81"/>
        <v>109500</v>
      </c>
      <c r="R94" s="91">
        <v>109500</v>
      </c>
      <c r="S94" s="91"/>
      <c r="T94" s="91"/>
      <c r="U94" s="65">
        <f t="shared" si="83"/>
        <v>109500</v>
      </c>
      <c r="V94" s="101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</row>
    <row r="95" spans="1:41" ht="64.5" customHeight="1" x14ac:dyDescent="0.25">
      <c r="A95" s="92" t="s">
        <v>558</v>
      </c>
      <c r="B95" s="93" t="s">
        <v>559</v>
      </c>
      <c r="C95" s="82">
        <f>C96+C97+C98</f>
        <v>48600</v>
      </c>
      <c r="D95" s="82">
        <f t="shared" ref="D95:K95" si="106">D96+D97+D98</f>
        <v>0</v>
      </c>
      <c r="E95" s="63">
        <f t="shared" si="77"/>
        <v>48600</v>
      </c>
      <c r="F95" s="82">
        <f t="shared" si="106"/>
        <v>0</v>
      </c>
      <c r="G95" s="82">
        <f t="shared" si="106"/>
        <v>0</v>
      </c>
      <c r="H95" s="82">
        <f t="shared" si="106"/>
        <v>0</v>
      </c>
      <c r="I95" s="82">
        <f t="shared" si="106"/>
        <v>0</v>
      </c>
      <c r="J95" s="82">
        <f t="shared" si="106"/>
        <v>0</v>
      </c>
      <c r="K95" s="82">
        <f t="shared" si="106"/>
        <v>0</v>
      </c>
      <c r="L95" s="63">
        <f t="shared" si="79"/>
        <v>48600</v>
      </c>
      <c r="M95" s="82">
        <f>M96+M97+M98</f>
        <v>48600</v>
      </c>
      <c r="N95" s="82">
        <f t="shared" ref="N95:P95" si="107">N96+N97+N98</f>
        <v>0</v>
      </c>
      <c r="O95" s="82">
        <f t="shared" si="107"/>
        <v>0</v>
      </c>
      <c r="P95" s="82">
        <f t="shared" si="107"/>
        <v>0</v>
      </c>
      <c r="Q95" s="63">
        <f t="shared" si="81"/>
        <v>48600</v>
      </c>
      <c r="R95" s="82">
        <f>R96+R97+R98</f>
        <v>48600</v>
      </c>
      <c r="S95" s="82">
        <f t="shared" ref="S95:T95" si="108">S96+S97+S98</f>
        <v>0</v>
      </c>
      <c r="T95" s="82">
        <f t="shared" si="108"/>
        <v>0</v>
      </c>
      <c r="U95" s="64">
        <f t="shared" si="83"/>
        <v>48600</v>
      </c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</row>
    <row r="96" spans="1:41" ht="105.75" hidden="1" customHeight="1" x14ac:dyDescent="0.25">
      <c r="A96" s="94" t="s">
        <v>556</v>
      </c>
      <c r="B96" s="90" t="s">
        <v>557</v>
      </c>
      <c r="C96" s="91"/>
      <c r="D96" s="91"/>
      <c r="E96" s="66">
        <f t="shared" si="77"/>
        <v>0</v>
      </c>
      <c r="F96" s="91"/>
      <c r="G96" s="91"/>
      <c r="H96" s="91"/>
      <c r="I96" s="91"/>
      <c r="J96" s="91"/>
      <c r="K96" s="91"/>
      <c r="L96" s="63">
        <f t="shared" si="79"/>
        <v>0</v>
      </c>
      <c r="M96" s="91"/>
      <c r="N96" s="91"/>
      <c r="O96" s="91"/>
      <c r="P96" s="91"/>
      <c r="Q96" s="63">
        <f t="shared" si="81"/>
        <v>0</v>
      </c>
      <c r="R96" s="91"/>
      <c r="S96" s="91"/>
      <c r="T96" s="91"/>
      <c r="U96" s="64">
        <f t="shared" si="83"/>
        <v>0</v>
      </c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</row>
    <row r="97" spans="1:41" ht="95.25" customHeight="1" x14ac:dyDescent="0.25">
      <c r="A97" s="94" t="s">
        <v>560</v>
      </c>
      <c r="B97" s="95" t="s">
        <v>561</v>
      </c>
      <c r="C97" s="91">
        <v>48600</v>
      </c>
      <c r="D97" s="91">
        <v>0</v>
      </c>
      <c r="E97" s="66">
        <f t="shared" si="77"/>
        <v>48600</v>
      </c>
      <c r="F97" s="91">
        <v>0</v>
      </c>
      <c r="G97" s="91"/>
      <c r="H97" s="91"/>
      <c r="I97" s="91"/>
      <c r="J97" s="91"/>
      <c r="K97" s="91"/>
      <c r="L97" s="66">
        <f t="shared" si="79"/>
        <v>48600</v>
      </c>
      <c r="M97" s="91">
        <v>48600</v>
      </c>
      <c r="N97" s="91">
        <v>0</v>
      </c>
      <c r="O97" s="91"/>
      <c r="P97" s="91"/>
      <c r="Q97" s="66">
        <f t="shared" si="81"/>
        <v>48600</v>
      </c>
      <c r="R97" s="91">
        <v>48600</v>
      </c>
      <c r="S97" s="91"/>
      <c r="T97" s="91"/>
      <c r="U97" s="65">
        <f t="shared" si="83"/>
        <v>48600</v>
      </c>
      <c r="V97" s="101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</row>
    <row r="98" spans="1:41" ht="169.5" hidden="1" customHeight="1" x14ac:dyDescent="0.25">
      <c r="A98" s="94" t="s">
        <v>602</v>
      </c>
      <c r="B98" s="95" t="s">
        <v>603</v>
      </c>
      <c r="C98" s="66">
        <v>0</v>
      </c>
      <c r="D98" s="66"/>
      <c r="E98" s="63">
        <f t="shared" si="77"/>
        <v>0</v>
      </c>
      <c r="F98" s="66"/>
      <c r="G98" s="66"/>
      <c r="H98" s="66"/>
      <c r="I98" s="66"/>
      <c r="J98" s="66"/>
      <c r="K98" s="66"/>
      <c r="L98" s="66">
        <f t="shared" si="79"/>
        <v>0</v>
      </c>
      <c r="M98" s="66">
        <v>0</v>
      </c>
      <c r="N98" s="66"/>
      <c r="O98" s="66"/>
      <c r="P98" s="66"/>
      <c r="Q98" s="66">
        <f t="shared" si="81"/>
        <v>0</v>
      </c>
      <c r="R98" s="66">
        <v>0</v>
      </c>
      <c r="S98" s="91"/>
      <c r="T98" s="91"/>
      <c r="U98" s="65">
        <f t="shared" si="83"/>
        <v>0</v>
      </c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</row>
    <row r="99" spans="1:41" ht="60" customHeight="1" x14ac:dyDescent="0.25">
      <c r="A99" s="92" t="s">
        <v>564</v>
      </c>
      <c r="B99" s="93" t="s">
        <v>565</v>
      </c>
      <c r="C99" s="82">
        <f>C100</f>
        <v>7100</v>
      </c>
      <c r="D99" s="82">
        <f t="shared" ref="D99:K99" si="109">D100</f>
        <v>0</v>
      </c>
      <c r="E99" s="63">
        <f t="shared" si="77"/>
        <v>7100</v>
      </c>
      <c r="F99" s="82">
        <f t="shared" si="109"/>
        <v>0</v>
      </c>
      <c r="G99" s="82">
        <f t="shared" si="109"/>
        <v>0</v>
      </c>
      <c r="H99" s="82">
        <f t="shared" si="109"/>
        <v>0</v>
      </c>
      <c r="I99" s="82">
        <f t="shared" si="109"/>
        <v>0</v>
      </c>
      <c r="J99" s="82">
        <f t="shared" si="109"/>
        <v>0</v>
      </c>
      <c r="K99" s="82">
        <f t="shared" si="109"/>
        <v>0</v>
      </c>
      <c r="L99" s="63">
        <f t="shared" si="79"/>
        <v>7100</v>
      </c>
      <c r="M99" s="82">
        <f>M100</f>
        <v>7100</v>
      </c>
      <c r="N99" s="82">
        <f t="shared" ref="N99:P99" si="110">N100</f>
        <v>0</v>
      </c>
      <c r="O99" s="82">
        <f t="shared" si="110"/>
        <v>0</v>
      </c>
      <c r="P99" s="82">
        <f t="shared" si="110"/>
        <v>0</v>
      </c>
      <c r="Q99" s="63">
        <f t="shared" si="81"/>
        <v>7100</v>
      </c>
      <c r="R99" s="82">
        <f>R100</f>
        <v>7100</v>
      </c>
      <c r="S99" s="82">
        <f t="shared" ref="S99:T99" si="111">S100</f>
        <v>0</v>
      </c>
      <c r="T99" s="82">
        <f t="shared" si="111"/>
        <v>0</v>
      </c>
      <c r="U99" s="64">
        <f t="shared" si="83"/>
        <v>7100</v>
      </c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</row>
    <row r="100" spans="1:41" ht="74.25" customHeight="1" x14ac:dyDescent="0.25">
      <c r="A100" s="94" t="s">
        <v>562</v>
      </c>
      <c r="B100" s="95" t="s">
        <v>563</v>
      </c>
      <c r="C100" s="91">
        <v>7100</v>
      </c>
      <c r="D100" s="91">
        <v>0</v>
      </c>
      <c r="E100" s="66">
        <f t="shared" si="77"/>
        <v>7100</v>
      </c>
      <c r="F100" s="91">
        <v>0</v>
      </c>
      <c r="G100" s="91"/>
      <c r="H100" s="91"/>
      <c r="I100" s="91"/>
      <c r="J100" s="91"/>
      <c r="K100" s="91"/>
      <c r="L100" s="66">
        <f t="shared" si="79"/>
        <v>7100</v>
      </c>
      <c r="M100" s="91">
        <v>7100</v>
      </c>
      <c r="N100" s="91">
        <v>0</v>
      </c>
      <c r="O100" s="91"/>
      <c r="P100" s="91"/>
      <c r="Q100" s="66">
        <f t="shared" si="81"/>
        <v>7100</v>
      </c>
      <c r="R100" s="91">
        <v>7100</v>
      </c>
      <c r="S100" s="91"/>
      <c r="T100" s="91"/>
      <c r="U100" s="65">
        <f t="shared" si="83"/>
        <v>7100</v>
      </c>
      <c r="V100" s="101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</row>
    <row r="101" spans="1:41" ht="50.25" customHeight="1" x14ac:dyDescent="0.25">
      <c r="A101" s="92" t="s">
        <v>568</v>
      </c>
      <c r="B101" s="93" t="s">
        <v>569</v>
      </c>
      <c r="C101" s="82">
        <f>C102</f>
        <v>115400</v>
      </c>
      <c r="D101" s="82">
        <f t="shared" ref="D101:K101" si="112">D102</f>
        <v>0</v>
      </c>
      <c r="E101" s="63">
        <f t="shared" si="77"/>
        <v>115400</v>
      </c>
      <c r="F101" s="82">
        <f t="shared" si="112"/>
        <v>0</v>
      </c>
      <c r="G101" s="82">
        <f t="shared" si="112"/>
        <v>0</v>
      </c>
      <c r="H101" s="82">
        <f t="shared" si="112"/>
        <v>0</v>
      </c>
      <c r="I101" s="82">
        <f t="shared" si="112"/>
        <v>0</v>
      </c>
      <c r="J101" s="82">
        <f t="shared" si="112"/>
        <v>0</v>
      </c>
      <c r="K101" s="82">
        <f t="shared" si="112"/>
        <v>0</v>
      </c>
      <c r="L101" s="63">
        <f t="shared" si="79"/>
        <v>115400</v>
      </c>
      <c r="M101" s="82">
        <f>M102</f>
        <v>115400</v>
      </c>
      <c r="N101" s="82">
        <f t="shared" ref="N101:P101" si="113">N102</f>
        <v>0</v>
      </c>
      <c r="O101" s="82">
        <f t="shared" si="113"/>
        <v>0</v>
      </c>
      <c r="P101" s="82">
        <f t="shared" si="113"/>
        <v>0</v>
      </c>
      <c r="Q101" s="63">
        <f t="shared" si="81"/>
        <v>115400</v>
      </c>
      <c r="R101" s="82">
        <f>R102</f>
        <v>115400</v>
      </c>
      <c r="S101" s="82">
        <f t="shared" ref="S101:T101" si="114">S102</f>
        <v>0</v>
      </c>
      <c r="T101" s="82">
        <f t="shared" si="114"/>
        <v>0</v>
      </c>
      <c r="U101" s="64">
        <f t="shared" si="83"/>
        <v>115400</v>
      </c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</row>
    <row r="102" spans="1:41" ht="71.25" customHeight="1" x14ac:dyDescent="0.25">
      <c r="A102" s="94" t="s">
        <v>566</v>
      </c>
      <c r="B102" s="95" t="s">
        <v>567</v>
      </c>
      <c r="C102" s="91">
        <v>115400</v>
      </c>
      <c r="D102" s="91">
        <v>0</v>
      </c>
      <c r="E102" s="66">
        <f t="shared" si="77"/>
        <v>115400</v>
      </c>
      <c r="F102" s="91">
        <v>0</v>
      </c>
      <c r="G102" s="91"/>
      <c r="H102" s="91"/>
      <c r="I102" s="91"/>
      <c r="J102" s="91"/>
      <c r="K102" s="91"/>
      <c r="L102" s="66">
        <f t="shared" si="79"/>
        <v>115400</v>
      </c>
      <c r="M102" s="91">
        <v>115400</v>
      </c>
      <c r="N102" s="91">
        <v>0</v>
      </c>
      <c r="O102" s="91"/>
      <c r="P102" s="91"/>
      <c r="Q102" s="66">
        <f t="shared" si="81"/>
        <v>115400</v>
      </c>
      <c r="R102" s="91">
        <v>115400</v>
      </c>
      <c r="S102" s="91"/>
      <c r="T102" s="91"/>
      <c r="U102" s="65">
        <f t="shared" si="83"/>
        <v>115400</v>
      </c>
      <c r="V102" s="101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</row>
    <row r="103" spans="1:41" ht="58.5" customHeight="1" x14ac:dyDescent="0.25">
      <c r="A103" s="92" t="s">
        <v>572</v>
      </c>
      <c r="B103" s="93" t="s">
        <v>573</v>
      </c>
      <c r="C103" s="82">
        <f>C104</f>
        <v>366700</v>
      </c>
      <c r="D103" s="82">
        <f t="shared" ref="D103:K103" si="115">D104</f>
        <v>0</v>
      </c>
      <c r="E103" s="63">
        <f t="shared" si="77"/>
        <v>366700</v>
      </c>
      <c r="F103" s="82">
        <f t="shared" si="115"/>
        <v>0</v>
      </c>
      <c r="G103" s="82">
        <f t="shared" si="115"/>
        <v>0</v>
      </c>
      <c r="H103" s="82">
        <f t="shared" si="115"/>
        <v>0</v>
      </c>
      <c r="I103" s="82">
        <f t="shared" si="115"/>
        <v>0</v>
      </c>
      <c r="J103" s="82">
        <f t="shared" si="115"/>
        <v>0</v>
      </c>
      <c r="K103" s="82">
        <f t="shared" si="115"/>
        <v>0</v>
      </c>
      <c r="L103" s="63">
        <f t="shared" si="79"/>
        <v>366700</v>
      </c>
      <c r="M103" s="82">
        <f>M104</f>
        <v>366700</v>
      </c>
      <c r="N103" s="82">
        <f t="shared" ref="N103:P103" si="116">N104</f>
        <v>0</v>
      </c>
      <c r="O103" s="82">
        <f t="shared" si="116"/>
        <v>0</v>
      </c>
      <c r="P103" s="82">
        <f t="shared" si="116"/>
        <v>0</v>
      </c>
      <c r="Q103" s="63">
        <f t="shared" si="81"/>
        <v>366700</v>
      </c>
      <c r="R103" s="82">
        <f>R104</f>
        <v>366700</v>
      </c>
      <c r="S103" s="82">
        <f t="shared" ref="S103:T103" si="117">S104</f>
        <v>0</v>
      </c>
      <c r="T103" s="82">
        <f t="shared" si="117"/>
        <v>0</v>
      </c>
      <c r="U103" s="64">
        <f t="shared" si="83"/>
        <v>366700</v>
      </c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</row>
    <row r="104" spans="1:41" ht="75.75" customHeight="1" x14ac:dyDescent="0.25">
      <c r="A104" s="94" t="s">
        <v>570</v>
      </c>
      <c r="B104" s="95" t="s">
        <v>571</v>
      </c>
      <c r="C104" s="91">
        <v>366700</v>
      </c>
      <c r="D104" s="91">
        <v>0</v>
      </c>
      <c r="E104" s="66">
        <f t="shared" si="77"/>
        <v>366700</v>
      </c>
      <c r="F104" s="91">
        <v>0</v>
      </c>
      <c r="G104" s="91"/>
      <c r="H104" s="91"/>
      <c r="I104" s="91"/>
      <c r="J104" s="91"/>
      <c r="K104" s="91"/>
      <c r="L104" s="66">
        <f t="shared" si="79"/>
        <v>366700</v>
      </c>
      <c r="M104" s="91">
        <v>366700</v>
      </c>
      <c r="N104" s="91">
        <v>0</v>
      </c>
      <c r="O104" s="91"/>
      <c r="P104" s="91"/>
      <c r="Q104" s="66">
        <f t="shared" si="81"/>
        <v>366700</v>
      </c>
      <c r="R104" s="91">
        <v>366700</v>
      </c>
      <c r="S104" s="91"/>
      <c r="T104" s="91"/>
      <c r="U104" s="65">
        <f t="shared" si="83"/>
        <v>366700</v>
      </c>
      <c r="V104" s="101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</row>
    <row r="105" spans="1:41" ht="96" customHeight="1" x14ac:dyDescent="0.25">
      <c r="A105" s="154" t="s">
        <v>612</v>
      </c>
      <c r="B105" s="93" t="s">
        <v>613</v>
      </c>
      <c r="C105" s="82">
        <f>C106</f>
        <v>295500</v>
      </c>
      <c r="D105" s="82">
        <f t="shared" ref="D105:K105" si="118">D106</f>
        <v>0</v>
      </c>
      <c r="E105" s="63">
        <f t="shared" si="77"/>
        <v>295500</v>
      </c>
      <c r="F105" s="82">
        <f t="shared" si="118"/>
        <v>0</v>
      </c>
      <c r="G105" s="82">
        <f t="shared" si="118"/>
        <v>0</v>
      </c>
      <c r="H105" s="82">
        <f t="shared" si="118"/>
        <v>0</v>
      </c>
      <c r="I105" s="82">
        <f t="shared" si="118"/>
        <v>0</v>
      </c>
      <c r="J105" s="82">
        <f t="shared" si="118"/>
        <v>0</v>
      </c>
      <c r="K105" s="82">
        <f t="shared" si="118"/>
        <v>0</v>
      </c>
      <c r="L105" s="63">
        <f t="shared" si="79"/>
        <v>295500</v>
      </c>
      <c r="M105" s="82">
        <f>M106</f>
        <v>295500</v>
      </c>
      <c r="N105" s="82">
        <f t="shared" ref="N105:P105" si="119">N106</f>
        <v>0</v>
      </c>
      <c r="O105" s="82">
        <f t="shared" si="119"/>
        <v>0</v>
      </c>
      <c r="P105" s="82">
        <f t="shared" si="119"/>
        <v>0</v>
      </c>
      <c r="Q105" s="63">
        <f t="shared" si="81"/>
        <v>295500</v>
      </c>
      <c r="R105" s="82">
        <f>R106</f>
        <v>295500</v>
      </c>
      <c r="S105" s="82">
        <f t="shared" ref="S105:T105" si="120">S106</f>
        <v>0</v>
      </c>
      <c r="T105" s="82">
        <f t="shared" si="120"/>
        <v>0</v>
      </c>
      <c r="U105" s="64">
        <f t="shared" si="83"/>
        <v>295500</v>
      </c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</row>
    <row r="106" spans="1:41" ht="112.5" customHeight="1" x14ac:dyDescent="0.25">
      <c r="A106" s="94" t="s">
        <v>611</v>
      </c>
      <c r="B106" s="95" t="s">
        <v>614</v>
      </c>
      <c r="C106" s="91">
        <v>295500</v>
      </c>
      <c r="D106" s="91">
        <v>0</v>
      </c>
      <c r="E106" s="66">
        <f t="shared" si="77"/>
        <v>295500</v>
      </c>
      <c r="F106" s="91">
        <v>0</v>
      </c>
      <c r="G106" s="91"/>
      <c r="H106" s="91"/>
      <c r="I106" s="91"/>
      <c r="J106" s="91"/>
      <c r="K106" s="91"/>
      <c r="L106" s="66">
        <f t="shared" si="79"/>
        <v>295500</v>
      </c>
      <c r="M106" s="91">
        <v>295500</v>
      </c>
      <c r="N106" s="91">
        <v>0</v>
      </c>
      <c r="O106" s="91"/>
      <c r="P106" s="91"/>
      <c r="Q106" s="66">
        <f t="shared" si="81"/>
        <v>295500</v>
      </c>
      <c r="R106" s="91">
        <v>295500</v>
      </c>
      <c r="S106" s="91"/>
      <c r="T106" s="91"/>
      <c r="U106" s="65">
        <f t="shared" si="83"/>
        <v>295500</v>
      </c>
      <c r="V106" s="101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</row>
    <row r="107" spans="1:41" ht="36" customHeight="1" x14ac:dyDescent="0.25">
      <c r="A107" s="92" t="s">
        <v>592</v>
      </c>
      <c r="B107" s="93" t="s">
        <v>593</v>
      </c>
      <c r="C107" s="82">
        <f>C108</f>
        <v>22000</v>
      </c>
      <c r="D107" s="82">
        <f t="shared" ref="D107:K107" si="121">D108</f>
        <v>0</v>
      </c>
      <c r="E107" s="63">
        <f t="shared" si="77"/>
        <v>22000</v>
      </c>
      <c r="F107" s="82">
        <f t="shared" si="121"/>
        <v>0</v>
      </c>
      <c r="G107" s="82">
        <f t="shared" si="121"/>
        <v>0</v>
      </c>
      <c r="H107" s="82">
        <f t="shared" si="121"/>
        <v>0</v>
      </c>
      <c r="I107" s="82">
        <f t="shared" si="121"/>
        <v>0</v>
      </c>
      <c r="J107" s="82">
        <f t="shared" si="121"/>
        <v>0</v>
      </c>
      <c r="K107" s="82">
        <f t="shared" si="121"/>
        <v>0</v>
      </c>
      <c r="L107" s="63">
        <f t="shared" si="79"/>
        <v>22000</v>
      </c>
      <c r="M107" s="82">
        <f>M108</f>
        <v>0</v>
      </c>
      <c r="N107" s="82">
        <f t="shared" ref="N107:P107" si="122">N108</f>
        <v>0</v>
      </c>
      <c r="O107" s="82">
        <f t="shared" si="122"/>
        <v>0</v>
      </c>
      <c r="P107" s="82">
        <f t="shared" si="122"/>
        <v>0</v>
      </c>
      <c r="Q107" s="63">
        <f t="shared" si="81"/>
        <v>0</v>
      </c>
      <c r="R107" s="82">
        <f>R108</f>
        <v>0</v>
      </c>
      <c r="S107" s="82">
        <f t="shared" ref="S107:T107" si="123">S108</f>
        <v>0</v>
      </c>
      <c r="T107" s="82">
        <f t="shared" si="123"/>
        <v>0</v>
      </c>
      <c r="U107" s="64">
        <f t="shared" si="83"/>
        <v>0</v>
      </c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</row>
    <row r="108" spans="1:41" ht="67.5" customHeight="1" x14ac:dyDescent="0.25">
      <c r="A108" s="94" t="s">
        <v>590</v>
      </c>
      <c r="B108" s="95" t="s">
        <v>591</v>
      </c>
      <c r="C108" s="91">
        <v>22000</v>
      </c>
      <c r="D108" s="91">
        <v>0</v>
      </c>
      <c r="E108" s="66">
        <f t="shared" si="77"/>
        <v>22000</v>
      </c>
      <c r="F108" s="91">
        <v>0</v>
      </c>
      <c r="G108" s="91"/>
      <c r="H108" s="91"/>
      <c r="I108" s="91"/>
      <c r="J108" s="91"/>
      <c r="K108" s="91"/>
      <c r="L108" s="66">
        <f t="shared" si="79"/>
        <v>22000</v>
      </c>
      <c r="M108" s="91">
        <v>0</v>
      </c>
      <c r="N108" s="91">
        <v>0</v>
      </c>
      <c r="O108" s="91"/>
      <c r="P108" s="91"/>
      <c r="Q108" s="66">
        <f t="shared" si="81"/>
        <v>0</v>
      </c>
      <c r="R108" s="91">
        <v>0</v>
      </c>
      <c r="S108" s="91"/>
      <c r="T108" s="91"/>
      <c r="U108" s="65">
        <f t="shared" si="83"/>
        <v>0</v>
      </c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</row>
    <row r="109" spans="1:41" ht="27" customHeight="1" x14ac:dyDescent="0.25">
      <c r="A109" s="92" t="s">
        <v>594</v>
      </c>
      <c r="B109" s="93" t="s">
        <v>595</v>
      </c>
      <c r="C109" s="82">
        <f>C110+C112</f>
        <v>4000</v>
      </c>
      <c r="D109" s="82">
        <f t="shared" ref="D109:K109" si="124">D110+D112</f>
        <v>0</v>
      </c>
      <c r="E109" s="63">
        <f t="shared" si="77"/>
        <v>4000</v>
      </c>
      <c r="F109" s="82">
        <f t="shared" si="124"/>
        <v>0</v>
      </c>
      <c r="G109" s="82">
        <f t="shared" si="124"/>
        <v>0</v>
      </c>
      <c r="H109" s="82">
        <f t="shared" si="124"/>
        <v>0</v>
      </c>
      <c r="I109" s="82">
        <f t="shared" si="124"/>
        <v>0</v>
      </c>
      <c r="J109" s="82">
        <f t="shared" si="124"/>
        <v>0</v>
      </c>
      <c r="K109" s="82">
        <f t="shared" si="124"/>
        <v>0</v>
      </c>
      <c r="L109" s="63">
        <f t="shared" si="79"/>
        <v>4000</v>
      </c>
      <c r="M109" s="82">
        <f>M110+M112</f>
        <v>2000</v>
      </c>
      <c r="N109" s="82">
        <f t="shared" ref="N109:P109" si="125">N110+N112</f>
        <v>0</v>
      </c>
      <c r="O109" s="82">
        <f t="shared" si="125"/>
        <v>0</v>
      </c>
      <c r="P109" s="82">
        <f t="shared" si="125"/>
        <v>0</v>
      </c>
      <c r="Q109" s="63">
        <f t="shared" si="81"/>
        <v>2000</v>
      </c>
      <c r="R109" s="82">
        <f>R110+R112</f>
        <v>1000</v>
      </c>
      <c r="S109" s="82">
        <f t="shared" ref="S109:T109" si="126">S110+S112</f>
        <v>0</v>
      </c>
      <c r="T109" s="82">
        <f t="shared" si="126"/>
        <v>0</v>
      </c>
      <c r="U109" s="64">
        <f t="shared" si="83"/>
        <v>1000</v>
      </c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</row>
    <row r="110" spans="1:41" ht="35.25" hidden="1" customHeight="1" x14ac:dyDescent="0.25">
      <c r="A110" s="92" t="s">
        <v>442</v>
      </c>
      <c r="B110" s="93" t="s">
        <v>443</v>
      </c>
      <c r="C110" s="82">
        <f>C111</f>
        <v>0</v>
      </c>
      <c r="D110" s="82">
        <f t="shared" ref="D110:K110" si="127">D111</f>
        <v>0</v>
      </c>
      <c r="E110" s="63">
        <f t="shared" si="77"/>
        <v>0</v>
      </c>
      <c r="F110" s="82">
        <f t="shared" si="127"/>
        <v>0</v>
      </c>
      <c r="G110" s="82">
        <f t="shared" si="127"/>
        <v>0</v>
      </c>
      <c r="H110" s="82">
        <f t="shared" si="127"/>
        <v>0</v>
      </c>
      <c r="I110" s="82">
        <f t="shared" si="127"/>
        <v>0</v>
      </c>
      <c r="J110" s="82">
        <f t="shared" si="127"/>
        <v>0</v>
      </c>
      <c r="K110" s="82">
        <f t="shared" si="127"/>
        <v>0</v>
      </c>
      <c r="L110" s="63">
        <f t="shared" si="79"/>
        <v>0</v>
      </c>
      <c r="M110" s="82">
        <f>M111</f>
        <v>0</v>
      </c>
      <c r="N110" s="82"/>
      <c r="O110" s="82"/>
      <c r="P110" s="82"/>
      <c r="Q110" s="63">
        <f t="shared" si="81"/>
        <v>0</v>
      </c>
      <c r="R110" s="82">
        <f>R111</f>
        <v>0</v>
      </c>
      <c r="S110" s="82"/>
      <c r="T110" s="82"/>
      <c r="U110" s="64">
        <f t="shared" si="83"/>
        <v>0</v>
      </c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</row>
    <row r="111" spans="1:41" ht="115.5" hidden="1" customHeight="1" x14ac:dyDescent="0.25">
      <c r="A111" s="94" t="s">
        <v>444</v>
      </c>
      <c r="B111" s="95" t="s">
        <v>445</v>
      </c>
      <c r="C111" s="91"/>
      <c r="D111" s="91"/>
      <c r="E111" s="63">
        <f t="shared" si="77"/>
        <v>0</v>
      </c>
      <c r="F111" s="91"/>
      <c r="G111" s="91"/>
      <c r="H111" s="91"/>
      <c r="I111" s="91"/>
      <c r="J111" s="91"/>
      <c r="K111" s="91"/>
      <c r="L111" s="63">
        <f t="shared" si="79"/>
        <v>0</v>
      </c>
      <c r="M111" s="91"/>
      <c r="N111" s="91"/>
      <c r="O111" s="91"/>
      <c r="P111" s="91"/>
      <c r="Q111" s="63">
        <f t="shared" si="81"/>
        <v>0</v>
      </c>
      <c r="R111" s="91"/>
      <c r="S111" s="91"/>
      <c r="T111" s="91"/>
      <c r="U111" s="64">
        <f t="shared" si="83"/>
        <v>0</v>
      </c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</row>
    <row r="112" spans="1:41" ht="64.5" customHeight="1" x14ac:dyDescent="0.25">
      <c r="A112" s="92" t="s">
        <v>446</v>
      </c>
      <c r="B112" s="93" t="s">
        <v>588</v>
      </c>
      <c r="C112" s="82">
        <f>C113+C114</f>
        <v>4000</v>
      </c>
      <c r="D112" s="82">
        <f t="shared" ref="D112:K112" si="128">D113+D114</f>
        <v>0</v>
      </c>
      <c r="E112" s="63">
        <f t="shared" si="77"/>
        <v>4000</v>
      </c>
      <c r="F112" s="82">
        <f t="shared" si="128"/>
        <v>0</v>
      </c>
      <c r="G112" s="82">
        <f t="shared" si="128"/>
        <v>0</v>
      </c>
      <c r="H112" s="82">
        <f t="shared" si="128"/>
        <v>0</v>
      </c>
      <c r="I112" s="82">
        <f t="shared" si="128"/>
        <v>0</v>
      </c>
      <c r="J112" s="82">
        <f t="shared" si="128"/>
        <v>0</v>
      </c>
      <c r="K112" s="82">
        <f t="shared" si="128"/>
        <v>0</v>
      </c>
      <c r="L112" s="63">
        <f t="shared" si="79"/>
        <v>4000</v>
      </c>
      <c r="M112" s="82">
        <f>M113+M114</f>
        <v>2000</v>
      </c>
      <c r="N112" s="82">
        <f t="shared" ref="N112:P112" si="129">N113+N114</f>
        <v>0</v>
      </c>
      <c r="O112" s="82">
        <f t="shared" si="129"/>
        <v>0</v>
      </c>
      <c r="P112" s="82">
        <f t="shared" si="129"/>
        <v>0</v>
      </c>
      <c r="Q112" s="63">
        <f t="shared" si="81"/>
        <v>2000</v>
      </c>
      <c r="R112" s="82">
        <f>R113+R114</f>
        <v>1000</v>
      </c>
      <c r="S112" s="82">
        <f t="shared" ref="S112:T112" si="130">S113+S114</f>
        <v>0</v>
      </c>
      <c r="T112" s="82">
        <f t="shared" si="130"/>
        <v>0</v>
      </c>
      <c r="U112" s="64">
        <f t="shared" si="83"/>
        <v>1000</v>
      </c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</row>
    <row r="113" spans="1:41" ht="56.25" customHeight="1" x14ac:dyDescent="0.25">
      <c r="A113" s="94" t="s">
        <v>586</v>
      </c>
      <c r="B113" s="95" t="s">
        <v>587</v>
      </c>
      <c r="C113" s="91">
        <v>2000</v>
      </c>
      <c r="D113" s="91">
        <v>0</v>
      </c>
      <c r="E113" s="66">
        <f t="shared" si="77"/>
        <v>2000</v>
      </c>
      <c r="F113" s="91">
        <v>0</v>
      </c>
      <c r="G113" s="91"/>
      <c r="H113" s="91"/>
      <c r="I113" s="91"/>
      <c r="J113" s="91"/>
      <c r="K113" s="91"/>
      <c r="L113" s="66">
        <f t="shared" si="79"/>
        <v>2000</v>
      </c>
      <c r="M113" s="91">
        <v>2000</v>
      </c>
      <c r="N113" s="91">
        <v>0</v>
      </c>
      <c r="O113" s="91"/>
      <c r="P113" s="91"/>
      <c r="Q113" s="66">
        <f t="shared" si="81"/>
        <v>2000</v>
      </c>
      <c r="R113" s="91">
        <v>1000</v>
      </c>
      <c r="S113" s="91"/>
      <c r="T113" s="91"/>
      <c r="U113" s="65">
        <f t="shared" si="83"/>
        <v>1000</v>
      </c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</row>
    <row r="114" spans="1:41" ht="63.75" customHeight="1" x14ac:dyDescent="0.25">
      <c r="A114" s="94" t="s">
        <v>447</v>
      </c>
      <c r="B114" s="95" t="s">
        <v>589</v>
      </c>
      <c r="C114" s="91">
        <v>2000</v>
      </c>
      <c r="D114" s="91">
        <v>0</v>
      </c>
      <c r="E114" s="66">
        <f t="shared" si="77"/>
        <v>2000</v>
      </c>
      <c r="F114" s="91">
        <v>0</v>
      </c>
      <c r="G114" s="91"/>
      <c r="H114" s="91"/>
      <c r="I114" s="91"/>
      <c r="J114" s="91"/>
      <c r="K114" s="91"/>
      <c r="L114" s="66">
        <f t="shared" si="79"/>
        <v>2000</v>
      </c>
      <c r="M114" s="91">
        <v>0</v>
      </c>
      <c r="N114" s="91">
        <v>0</v>
      </c>
      <c r="O114" s="91"/>
      <c r="P114" s="91"/>
      <c r="Q114" s="66">
        <f t="shared" si="81"/>
        <v>0</v>
      </c>
      <c r="R114" s="91">
        <v>0</v>
      </c>
      <c r="S114" s="91"/>
      <c r="T114" s="91"/>
      <c r="U114" s="65">
        <f t="shared" si="83"/>
        <v>0</v>
      </c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</row>
    <row r="115" spans="1:41" ht="18.75" customHeight="1" x14ac:dyDescent="0.25">
      <c r="A115" s="78" t="s">
        <v>448</v>
      </c>
      <c r="B115" s="81" t="s">
        <v>449</v>
      </c>
      <c r="C115" s="63">
        <f>C116+C118</f>
        <v>2684500</v>
      </c>
      <c r="D115" s="63">
        <f t="shared" ref="D115:K115" si="131">D116+D118</f>
        <v>0</v>
      </c>
      <c r="E115" s="63">
        <f t="shared" si="77"/>
        <v>2684500</v>
      </c>
      <c r="F115" s="63">
        <f t="shared" si="131"/>
        <v>0</v>
      </c>
      <c r="G115" s="63">
        <f t="shared" si="131"/>
        <v>0</v>
      </c>
      <c r="H115" s="63">
        <f t="shared" si="131"/>
        <v>0</v>
      </c>
      <c r="I115" s="63">
        <f t="shared" si="131"/>
        <v>0</v>
      </c>
      <c r="J115" s="63">
        <f t="shared" si="131"/>
        <v>0</v>
      </c>
      <c r="K115" s="63">
        <f t="shared" si="131"/>
        <v>0</v>
      </c>
      <c r="L115" s="63">
        <f t="shared" si="79"/>
        <v>2684500</v>
      </c>
      <c r="M115" s="63">
        <f t="shared" ref="M115:R115" si="132">M116+M118</f>
        <v>2534500</v>
      </c>
      <c r="N115" s="63">
        <f t="shared" ref="N115:P115" si="133">N116+N118</f>
        <v>0</v>
      </c>
      <c r="O115" s="63">
        <f t="shared" si="133"/>
        <v>0</v>
      </c>
      <c r="P115" s="63">
        <f t="shared" si="133"/>
        <v>0</v>
      </c>
      <c r="Q115" s="63">
        <f t="shared" si="81"/>
        <v>2534500</v>
      </c>
      <c r="R115" s="63">
        <f t="shared" si="132"/>
        <v>2534500</v>
      </c>
      <c r="S115" s="63">
        <f t="shared" ref="S115:T115" si="134">S116+S118</f>
        <v>0</v>
      </c>
      <c r="T115" s="63">
        <f t="shared" si="134"/>
        <v>0</v>
      </c>
      <c r="U115" s="64">
        <f t="shared" si="83"/>
        <v>2534500</v>
      </c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</row>
    <row r="116" spans="1:41" ht="24.75" customHeight="1" x14ac:dyDescent="0.25">
      <c r="A116" s="78" t="s">
        <v>450</v>
      </c>
      <c r="B116" s="81" t="s">
        <v>451</v>
      </c>
      <c r="C116" s="63">
        <f>C117</f>
        <v>2534500</v>
      </c>
      <c r="D116" s="63">
        <f t="shared" ref="D116:K116" si="135">D117</f>
        <v>0</v>
      </c>
      <c r="E116" s="63">
        <f t="shared" si="77"/>
        <v>2534500</v>
      </c>
      <c r="F116" s="63">
        <f t="shared" si="135"/>
        <v>0</v>
      </c>
      <c r="G116" s="63">
        <f t="shared" si="135"/>
        <v>0</v>
      </c>
      <c r="H116" s="63">
        <f t="shared" si="135"/>
        <v>0</v>
      </c>
      <c r="I116" s="63">
        <f t="shared" si="135"/>
        <v>0</v>
      </c>
      <c r="J116" s="63">
        <f t="shared" si="135"/>
        <v>0</v>
      </c>
      <c r="K116" s="63">
        <f t="shared" si="135"/>
        <v>0</v>
      </c>
      <c r="L116" s="63">
        <f t="shared" si="79"/>
        <v>2534500</v>
      </c>
      <c r="M116" s="63">
        <f>M117</f>
        <v>2534500</v>
      </c>
      <c r="N116" s="63">
        <f t="shared" ref="N116:P116" si="136">N117</f>
        <v>0</v>
      </c>
      <c r="O116" s="63">
        <f t="shared" si="136"/>
        <v>0</v>
      </c>
      <c r="P116" s="63">
        <f t="shared" si="136"/>
        <v>0</v>
      </c>
      <c r="Q116" s="63">
        <f t="shared" si="81"/>
        <v>2534500</v>
      </c>
      <c r="R116" s="63">
        <f>R117</f>
        <v>2534500</v>
      </c>
      <c r="S116" s="63">
        <f t="shared" ref="S116:T116" si="137">S117</f>
        <v>0</v>
      </c>
      <c r="T116" s="63">
        <f t="shared" si="137"/>
        <v>0</v>
      </c>
      <c r="U116" s="64">
        <f t="shared" si="83"/>
        <v>2534500</v>
      </c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</row>
    <row r="117" spans="1:41" ht="23.25" customHeight="1" x14ac:dyDescent="0.25">
      <c r="A117" s="83" t="s">
        <v>452</v>
      </c>
      <c r="B117" s="86" t="s">
        <v>453</v>
      </c>
      <c r="C117" s="66">
        <v>2534500</v>
      </c>
      <c r="D117" s="66">
        <v>0</v>
      </c>
      <c r="E117" s="66">
        <f t="shared" si="77"/>
        <v>2534500</v>
      </c>
      <c r="F117" s="66">
        <v>0</v>
      </c>
      <c r="G117" s="66"/>
      <c r="H117" s="66"/>
      <c r="I117" s="66"/>
      <c r="J117" s="66"/>
      <c r="K117" s="66"/>
      <c r="L117" s="66">
        <f t="shared" si="79"/>
        <v>2534500</v>
      </c>
      <c r="M117" s="66">
        <v>2534500</v>
      </c>
      <c r="N117" s="66">
        <v>0</v>
      </c>
      <c r="O117" s="66"/>
      <c r="P117" s="66"/>
      <c r="Q117" s="66">
        <f t="shared" si="81"/>
        <v>2534500</v>
      </c>
      <c r="R117" s="66">
        <v>2534500</v>
      </c>
      <c r="S117" s="66"/>
      <c r="T117" s="66"/>
      <c r="U117" s="65">
        <f t="shared" si="83"/>
        <v>2534500</v>
      </c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</row>
    <row r="118" spans="1:41" ht="21.75" customHeight="1" x14ac:dyDescent="0.25">
      <c r="A118" s="78" t="s">
        <v>641</v>
      </c>
      <c r="B118" s="81" t="s">
        <v>642</v>
      </c>
      <c r="C118" s="63">
        <f>C119</f>
        <v>150000</v>
      </c>
      <c r="D118" s="63">
        <f t="shared" ref="D118:K118" si="138">D119</f>
        <v>0</v>
      </c>
      <c r="E118" s="63">
        <f t="shared" si="77"/>
        <v>150000</v>
      </c>
      <c r="F118" s="63">
        <f t="shared" si="138"/>
        <v>0</v>
      </c>
      <c r="G118" s="63">
        <f t="shared" si="138"/>
        <v>0</v>
      </c>
      <c r="H118" s="63">
        <f t="shared" si="138"/>
        <v>0</v>
      </c>
      <c r="I118" s="63">
        <f t="shared" si="138"/>
        <v>0</v>
      </c>
      <c r="J118" s="63">
        <f t="shared" si="138"/>
        <v>0</v>
      </c>
      <c r="K118" s="63">
        <f t="shared" si="138"/>
        <v>0</v>
      </c>
      <c r="L118" s="63">
        <f t="shared" si="79"/>
        <v>150000</v>
      </c>
      <c r="M118" s="63">
        <f t="shared" ref="M118:T118" si="139">M119</f>
        <v>0</v>
      </c>
      <c r="N118" s="63">
        <f t="shared" si="139"/>
        <v>0</v>
      </c>
      <c r="O118" s="63">
        <f t="shared" si="139"/>
        <v>0</v>
      </c>
      <c r="P118" s="63">
        <f t="shared" si="139"/>
        <v>0</v>
      </c>
      <c r="Q118" s="63">
        <f t="shared" si="81"/>
        <v>0</v>
      </c>
      <c r="R118" s="63">
        <f t="shared" si="139"/>
        <v>0</v>
      </c>
      <c r="S118" s="63">
        <f t="shared" si="139"/>
        <v>0</v>
      </c>
      <c r="T118" s="63">
        <f t="shared" si="139"/>
        <v>0</v>
      </c>
      <c r="U118" s="64">
        <f t="shared" si="83"/>
        <v>0</v>
      </c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</row>
    <row r="119" spans="1:41" ht="25.5" customHeight="1" x14ac:dyDescent="0.25">
      <c r="A119" s="83" t="s">
        <v>644</v>
      </c>
      <c r="B119" s="86" t="s">
        <v>643</v>
      </c>
      <c r="C119" s="66">
        <v>150000</v>
      </c>
      <c r="D119" s="66">
        <v>0</v>
      </c>
      <c r="E119" s="66">
        <f t="shared" si="77"/>
        <v>150000</v>
      </c>
      <c r="F119" s="66">
        <v>0</v>
      </c>
      <c r="G119" s="66"/>
      <c r="H119" s="66"/>
      <c r="I119" s="66"/>
      <c r="J119" s="66"/>
      <c r="K119" s="66"/>
      <c r="L119" s="66">
        <f t="shared" si="79"/>
        <v>150000</v>
      </c>
      <c r="M119" s="66">
        <v>0</v>
      </c>
      <c r="N119" s="66">
        <v>0</v>
      </c>
      <c r="O119" s="66"/>
      <c r="P119" s="66"/>
      <c r="Q119" s="66">
        <f t="shared" si="81"/>
        <v>0</v>
      </c>
      <c r="R119" s="66">
        <v>0</v>
      </c>
      <c r="S119" s="66"/>
      <c r="T119" s="66"/>
      <c r="U119" s="65">
        <f t="shared" si="83"/>
        <v>0</v>
      </c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</row>
    <row r="120" spans="1:41" s="77" customFormat="1" ht="21" customHeight="1" x14ac:dyDescent="0.25">
      <c r="A120" s="87" t="s">
        <v>319</v>
      </c>
      <c r="B120" s="81" t="s">
        <v>320</v>
      </c>
      <c r="C120" s="63">
        <f>C121+C219</f>
        <v>924285495.2299999</v>
      </c>
      <c r="D120" s="63">
        <f>D121+D219</f>
        <v>201294477.94</v>
      </c>
      <c r="E120" s="63">
        <f t="shared" si="77"/>
        <v>1125579973.1699998</v>
      </c>
      <c r="F120" s="63">
        <f>F121+F219+F222</f>
        <v>-824546.70000000019</v>
      </c>
      <c r="G120" s="63">
        <f t="shared" ref="G120:K120" si="140">G121+G219</f>
        <v>0</v>
      </c>
      <c r="H120" s="63">
        <f t="shared" si="140"/>
        <v>0</v>
      </c>
      <c r="I120" s="63">
        <f t="shared" si="140"/>
        <v>0</v>
      </c>
      <c r="J120" s="63">
        <f t="shared" si="140"/>
        <v>0</v>
      </c>
      <c r="K120" s="63">
        <f t="shared" si="140"/>
        <v>0</v>
      </c>
      <c r="L120" s="63">
        <f t="shared" si="79"/>
        <v>1124755426.4699998</v>
      </c>
      <c r="M120" s="63">
        <f>M121+M219</f>
        <v>835151972.04999995</v>
      </c>
      <c r="N120" s="63">
        <f>N121+N219</f>
        <v>9875928.1199999992</v>
      </c>
      <c r="O120" s="63">
        <f t="shared" ref="O120:P120" si="141">O121+O219</f>
        <v>0</v>
      </c>
      <c r="P120" s="63">
        <f t="shared" si="141"/>
        <v>0</v>
      </c>
      <c r="Q120" s="63">
        <f t="shared" si="81"/>
        <v>845027900.16999996</v>
      </c>
      <c r="R120" s="63">
        <f>R121+R219</f>
        <v>737216677.13</v>
      </c>
      <c r="S120" s="63">
        <f>S121+S219</f>
        <v>0</v>
      </c>
      <c r="T120" s="63">
        <f>T121+T219</f>
        <v>0</v>
      </c>
      <c r="U120" s="64">
        <f t="shared" si="83"/>
        <v>737216677.13</v>
      </c>
      <c r="V120" s="101"/>
      <c r="W120" s="80"/>
      <c r="X120" s="80"/>
      <c r="Y120" s="80"/>
      <c r="Z120" s="80"/>
      <c r="AA120" s="101"/>
      <c r="AB120" s="101"/>
      <c r="AC120" s="101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</row>
    <row r="121" spans="1:41" ht="33" customHeight="1" x14ac:dyDescent="0.25">
      <c r="A121" s="102" t="s">
        <v>454</v>
      </c>
      <c r="B121" s="81" t="s">
        <v>455</v>
      </c>
      <c r="C121" s="82">
        <f>C122+C129+C184+C207</f>
        <v>924285495.2299999</v>
      </c>
      <c r="D121" s="82">
        <f>D122+D129+D184+D207</f>
        <v>201294477.94</v>
      </c>
      <c r="E121" s="63">
        <f t="shared" si="77"/>
        <v>1125579973.1699998</v>
      </c>
      <c r="F121" s="82">
        <f t="shared" ref="F121:K121" si="142">F122+F129+F184+F207</f>
        <v>2185500</v>
      </c>
      <c r="G121" s="82">
        <f t="shared" si="142"/>
        <v>0</v>
      </c>
      <c r="H121" s="82">
        <f t="shared" si="142"/>
        <v>0</v>
      </c>
      <c r="I121" s="82">
        <f t="shared" si="142"/>
        <v>0</v>
      </c>
      <c r="J121" s="82">
        <f t="shared" si="142"/>
        <v>0</v>
      </c>
      <c r="K121" s="82">
        <f t="shared" si="142"/>
        <v>0</v>
      </c>
      <c r="L121" s="63">
        <f t="shared" si="79"/>
        <v>1127765473.1699998</v>
      </c>
      <c r="M121" s="82">
        <f>M122+M129+M184+M207</f>
        <v>835151972.04999995</v>
      </c>
      <c r="N121" s="82">
        <f t="shared" ref="N121:P121" si="143">N122+N129+N184+N207</f>
        <v>9875928.1199999992</v>
      </c>
      <c r="O121" s="82">
        <f t="shared" si="143"/>
        <v>0</v>
      </c>
      <c r="P121" s="82">
        <f t="shared" si="143"/>
        <v>0</v>
      </c>
      <c r="Q121" s="63">
        <f t="shared" si="81"/>
        <v>845027900.16999996</v>
      </c>
      <c r="R121" s="82">
        <f>R122+R129+R184+R207</f>
        <v>737216677.13</v>
      </c>
      <c r="S121" s="82">
        <f>S122+S129+S184+S207</f>
        <v>0</v>
      </c>
      <c r="T121" s="82">
        <f>T122+T129+T184+T207</f>
        <v>0</v>
      </c>
      <c r="U121" s="64">
        <f t="shared" si="83"/>
        <v>737216677.13</v>
      </c>
      <c r="V121" s="101"/>
      <c r="W121" s="80"/>
      <c r="X121" s="80"/>
      <c r="Y121" s="80"/>
      <c r="Z121" s="80"/>
      <c r="AA121" s="101"/>
      <c r="AB121" s="101"/>
      <c r="AC121" s="101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</row>
    <row r="122" spans="1:41" ht="24.75" customHeight="1" x14ac:dyDescent="0.25">
      <c r="A122" s="102" t="s">
        <v>456</v>
      </c>
      <c r="B122" s="81" t="s">
        <v>457</v>
      </c>
      <c r="C122" s="63">
        <f>C123+C125</f>
        <v>51850960</v>
      </c>
      <c r="D122" s="63">
        <f t="shared" ref="D122:K122" si="144">D123+D125</f>
        <v>0</v>
      </c>
      <c r="E122" s="63">
        <f t="shared" si="77"/>
        <v>51850960</v>
      </c>
      <c r="F122" s="63">
        <f t="shared" si="144"/>
        <v>0</v>
      </c>
      <c r="G122" s="63">
        <f t="shared" si="144"/>
        <v>0</v>
      </c>
      <c r="H122" s="63">
        <f t="shared" si="144"/>
        <v>0</v>
      </c>
      <c r="I122" s="63">
        <f t="shared" si="144"/>
        <v>0</v>
      </c>
      <c r="J122" s="63">
        <f t="shared" si="144"/>
        <v>0</v>
      </c>
      <c r="K122" s="63">
        <f t="shared" si="144"/>
        <v>0</v>
      </c>
      <c r="L122" s="63">
        <f t="shared" si="79"/>
        <v>51850960</v>
      </c>
      <c r="M122" s="63">
        <f>M123+M125</f>
        <v>4968000</v>
      </c>
      <c r="N122" s="63">
        <f t="shared" ref="N122:P122" si="145">N123+N125</f>
        <v>0</v>
      </c>
      <c r="O122" s="63">
        <f t="shared" si="145"/>
        <v>0</v>
      </c>
      <c r="P122" s="63">
        <f t="shared" si="145"/>
        <v>0</v>
      </c>
      <c r="Q122" s="63">
        <f t="shared" si="81"/>
        <v>4968000</v>
      </c>
      <c r="R122" s="63">
        <f>R123+R125</f>
        <v>8417000</v>
      </c>
      <c r="S122" s="63">
        <f t="shared" ref="S122:T122" si="146">S123+S125</f>
        <v>0</v>
      </c>
      <c r="T122" s="63">
        <f t="shared" si="146"/>
        <v>0</v>
      </c>
      <c r="U122" s="64">
        <f t="shared" si="83"/>
        <v>8417000</v>
      </c>
      <c r="V122" s="101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</row>
    <row r="123" spans="1:41" ht="15" customHeight="1" x14ac:dyDescent="0.25">
      <c r="A123" s="102" t="s">
        <v>458</v>
      </c>
      <c r="B123" s="81" t="s">
        <v>459</v>
      </c>
      <c r="C123" s="63">
        <f>C124</f>
        <v>40007000</v>
      </c>
      <c r="D123" s="63">
        <f t="shared" ref="D123:K123" si="147">D124</f>
        <v>0</v>
      </c>
      <c r="E123" s="63">
        <f t="shared" si="77"/>
        <v>40007000</v>
      </c>
      <c r="F123" s="63">
        <f t="shared" si="147"/>
        <v>0</v>
      </c>
      <c r="G123" s="63">
        <f t="shared" si="147"/>
        <v>0</v>
      </c>
      <c r="H123" s="63">
        <f t="shared" si="147"/>
        <v>0</v>
      </c>
      <c r="I123" s="63">
        <f t="shared" si="147"/>
        <v>0</v>
      </c>
      <c r="J123" s="63">
        <f t="shared" si="147"/>
        <v>0</v>
      </c>
      <c r="K123" s="63">
        <f t="shared" si="147"/>
        <v>0</v>
      </c>
      <c r="L123" s="63">
        <f t="shared" si="79"/>
        <v>40007000</v>
      </c>
      <c r="M123" s="63">
        <f>M124</f>
        <v>4968000</v>
      </c>
      <c r="N123" s="63">
        <f t="shared" ref="N123:P123" si="148">N124</f>
        <v>0</v>
      </c>
      <c r="O123" s="63">
        <f t="shared" si="148"/>
        <v>0</v>
      </c>
      <c r="P123" s="63">
        <f t="shared" si="148"/>
        <v>0</v>
      </c>
      <c r="Q123" s="63">
        <f t="shared" si="81"/>
        <v>4968000</v>
      </c>
      <c r="R123" s="63">
        <f>R124</f>
        <v>8417000</v>
      </c>
      <c r="S123" s="63">
        <f t="shared" ref="S123:T123" si="149">S124</f>
        <v>0</v>
      </c>
      <c r="T123" s="63">
        <f t="shared" si="149"/>
        <v>0</v>
      </c>
      <c r="U123" s="64">
        <f t="shared" si="83"/>
        <v>8417000</v>
      </c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</row>
    <row r="124" spans="1:41" ht="30" customHeight="1" x14ac:dyDescent="0.25">
      <c r="A124" s="103" t="s">
        <v>460</v>
      </c>
      <c r="B124" s="86" t="s">
        <v>538</v>
      </c>
      <c r="C124" s="66">
        <v>40007000</v>
      </c>
      <c r="D124" s="66">
        <v>0</v>
      </c>
      <c r="E124" s="66">
        <f t="shared" si="77"/>
        <v>40007000</v>
      </c>
      <c r="F124" s="66">
        <v>0</v>
      </c>
      <c r="G124" s="66"/>
      <c r="H124" s="66"/>
      <c r="I124" s="66"/>
      <c r="J124" s="66"/>
      <c r="K124" s="66"/>
      <c r="L124" s="66">
        <f t="shared" si="79"/>
        <v>40007000</v>
      </c>
      <c r="M124" s="66">
        <v>4968000</v>
      </c>
      <c r="N124" s="66">
        <v>0</v>
      </c>
      <c r="O124" s="66"/>
      <c r="P124" s="66"/>
      <c r="Q124" s="66">
        <f t="shared" si="81"/>
        <v>4968000</v>
      </c>
      <c r="R124" s="66">
        <v>8417000</v>
      </c>
      <c r="S124" s="66"/>
      <c r="T124" s="66"/>
      <c r="U124" s="65">
        <f t="shared" si="83"/>
        <v>8417000</v>
      </c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</row>
    <row r="125" spans="1:41" ht="33.75" customHeight="1" x14ac:dyDescent="0.25">
      <c r="A125" s="102" t="s">
        <v>461</v>
      </c>
      <c r="B125" s="81" t="s">
        <v>462</v>
      </c>
      <c r="C125" s="71">
        <f>C126</f>
        <v>11843960</v>
      </c>
      <c r="D125" s="71">
        <f t="shared" ref="D125:K125" si="150">D126</f>
        <v>0</v>
      </c>
      <c r="E125" s="63">
        <f t="shared" si="77"/>
        <v>11843960</v>
      </c>
      <c r="F125" s="71">
        <f t="shared" si="150"/>
        <v>0</v>
      </c>
      <c r="G125" s="71">
        <f t="shared" si="150"/>
        <v>0</v>
      </c>
      <c r="H125" s="71">
        <f t="shared" si="150"/>
        <v>0</v>
      </c>
      <c r="I125" s="71">
        <f t="shared" si="150"/>
        <v>0</v>
      </c>
      <c r="J125" s="71">
        <f t="shared" si="150"/>
        <v>0</v>
      </c>
      <c r="K125" s="71">
        <f t="shared" si="150"/>
        <v>0</v>
      </c>
      <c r="L125" s="63">
        <f t="shared" si="79"/>
        <v>11843960</v>
      </c>
      <c r="M125" s="71">
        <f>M126</f>
        <v>0</v>
      </c>
      <c r="N125" s="71">
        <f t="shared" ref="N125:P125" si="151">N126</f>
        <v>0</v>
      </c>
      <c r="O125" s="71">
        <f t="shared" si="151"/>
        <v>0</v>
      </c>
      <c r="P125" s="71">
        <f t="shared" si="151"/>
        <v>0</v>
      </c>
      <c r="Q125" s="63">
        <f t="shared" si="81"/>
        <v>0</v>
      </c>
      <c r="R125" s="71">
        <f>R126</f>
        <v>0</v>
      </c>
      <c r="S125" s="71">
        <f t="shared" ref="S125:T125" si="152">S126</f>
        <v>0</v>
      </c>
      <c r="T125" s="71">
        <f t="shared" si="152"/>
        <v>0</v>
      </c>
      <c r="U125" s="64">
        <f t="shared" si="83"/>
        <v>0</v>
      </c>
      <c r="V125" s="101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</row>
    <row r="126" spans="1:41" ht="28.5" customHeight="1" x14ac:dyDescent="0.25">
      <c r="A126" s="103" t="s">
        <v>463</v>
      </c>
      <c r="B126" s="86" t="s">
        <v>464</v>
      </c>
      <c r="C126" s="66">
        <v>11843960</v>
      </c>
      <c r="D126" s="66">
        <v>0</v>
      </c>
      <c r="E126" s="66">
        <f t="shared" si="77"/>
        <v>11843960</v>
      </c>
      <c r="F126" s="66">
        <v>0</v>
      </c>
      <c r="G126" s="66"/>
      <c r="H126" s="66"/>
      <c r="I126" s="66"/>
      <c r="J126" s="66"/>
      <c r="K126" s="66"/>
      <c r="L126" s="66">
        <f t="shared" si="79"/>
        <v>11843960</v>
      </c>
      <c r="M126" s="66">
        <v>0</v>
      </c>
      <c r="N126" s="66">
        <v>0</v>
      </c>
      <c r="O126" s="66">
        <v>0</v>
      </c>
      <c r="P126" s="66"/>
      <c r="Q126" s="66">
        <f t="shared" si="81"/>
        <v>0</v>
      </c>
      <c r="R126" s="66">
        <v>0</v>
      </c>
      <c r="S126" s="66">
        <v>0</v>
      </c>
      <c r="T126" s="66"/>
      <c r="U126" s="65">
        <f t="shared" si="83"/>
        <v>0</v>
      </c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</row>
    <row r="127" spans="1:41" ht="20.25" hidden="1" customHeight="1" x14ac:dyDescent="0.25">
      <c r="A127" s="164" t="s">
        <v>684</v>
      </c>
      <c r="B127" s="165" t="s">
        <v>685</v>
      </c>
      <c r="C127" s="120">
        <f>C128</f>
        <v>0</v>
      </c>
      <c r="D127" s="120">
        <f t="shared" ref="D127:K127" si="153">D128</f>
        <v>0</v>
      </c>
      <c r="E127" s="63">
        <f t="shared" si="77"/>
        <v>0</v>
      </c>
      <c r="F127" s="120">
        <f t="shared" si="153"/>
        <v>0</v>
      </c>
      <c r="G127" s="120">
        <f t="shared" si="153"/>
        <v>0</v>
      </c>
      <c r="H127" s="120">
        <f t="shared" si="153"/>
        <v>0</v>
      </c>
      <c r="I127" s="120">
        <f t="shared" si="153"/>
        <v>0</v>
      </c>
      <c r="J127" s="120">
        <f t="shared" si="153"/>
        <v>0</v>
      </c>
      <c r="K127" s="120">
        <f t="shared" si="153"/>
        <v>0</v>
      </c>
      <c r="L127" s="63">
        <f t="shared" si="79"/>
        <v>0</v>
      </c>
      <c r="M127" s="109"/>
      <c r="N127" s="109"/>
      <c r="O127" s="109"/>
      <c r="P127" s="120"/>
      <c r="Q127" s="63">
        <f t="shared" si="81"/>
        <v>0</v>
      </c>
      <c r="R127" s="109"/>
      <c r="S127" s="109"/>
      <c r="T127" s="120"/>
      <c r="U127" s="64">
        <f t="shared" si="83"/>
        <v>0</v>
      </c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</row>
    <row r="128" spans="1:41" ht="40.5" hidden="1" customHeight="1" x14ac:dyDescent="0.25">
      <c r="A128" s="166" t="s">
        <v>686</v>
      </c>
      <c r="B128" s="167" t="s">
        <v>687</v>
      </c>
      <c r="C128" s="109"/>
      <c r="D128" s="109"/>
      <c r="E128" s="63">
        <f t="shared" si="77"/>
        <v>0</v>
      </c>
      <c r="F128" s="109"/>
      <c r="G128" s="109"/>
      <c r="H128" s="109"/>
      <c r="I128" s="109"/>
      <c r="J128" s="109"/>
      <c r="K128" s="109"/>
      <c r="L128" s="63">
        <f t="shared" si="79"/>
        <v>0</v>
      </c>
      <c r="M128" s="109"/>
      <c r="N128" s="109"/>
      <c r="O128" s="109"/>
      <c r="P128" s="109"/>
      <c r="Q128" s="63">
        <f t="shared" si="81"/>
        <v>0</v>
      </c>
      <c r="R128" s="109"/>
      <c r="S128" s="109"/>
      <c r="T128" s="109"/>
      <c r="U128" s="64">
        <f t="shared" si="83"/>
        <v>0</v>
      </c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</row>
    <row r="129" spans="1:41" ht="35.25" customHeight="1" x14ac:dyDescent="0.25">
      <c r="A129" s="102" t="s">
        <v>465</v>
      </c>
      <c r="B129" s="104" t="s">
        <v>466</v>
      </c>
      <c r="C129" s="72">
        <f>C130+C136+C138+C140+C147+C149+C151+C153+C155+C159+C161+C163+C165+C167+C145</f>
        <v>225954046.27000001</v>
      </c>
      <c r="D129" s="72">
        <f>D130+D136+D138+D140+D147+D149+D151+D153+D155+D159+D161+D163+D165+D167+D145</f>
        <v>201294477.94</v>
      </c>
      <c r="E129" s="63">
        <f t="shared" si="77"/>
        <v>427248524.21000004</v>
      </c>
      <c r="F129" s="72">
        <f t="shared" ref="F129:K129" si="154">F130+F136+F138+F140+F147+F149+F151+F153+F155+F159+F161+F163+F165+F167+F145</f>
        <v>2185500</v>
      </c>
      <c r="G129" s="72">
        <f t="shared" si="154"/>
        <v>0</v>
      </c>
      <c r="H129" s="72">
        <f t="shared" si="154"/>
        <v>0</v>
      </c>
      <c r="I129" s="72">
        <f t="shared" si="154"/>
        <v>0</v>
      </c>
      <c r="J129" s="72">
        <f t="shared" si="154"/>
        <v>0</v>
      </c>
      <c r="K129" s="72">
        <f t="shared" si="154"/>
        <v>0</v>
      </c>
      <c r="L129" s="63">
        <f t="shared" si="79"/>
        <v>429434024.21000004</v>
      </c>
      <c r="M129" s="72">
        <f>M130+M136+M138+M140+M147+M149+M151+M153+M155+M159+M161+M163+M167+M145</f>
        <v>177436418.44</v>
      </c>
      <c r="N129" s="72">
        <f>N130+N136+N138+N140+N147+N149+N151+N153+N155+N159+N161+N163+N167+N145</f>
        <v>9875928.1199999992</v>
      </c>
      <c r="O129" s="72">
        <f t="shared" ref="O129:P129" si="155">O130+O136+O138+O140+O147+O149+O151+O153+O155+O159+O161+O163+O167+O145</f>
        <v>0</v>
      </c>
      <c r="P129" s="72">
        <f t="shared" si="155"/>
        <v>0</v>
      </c>
      <c r="Q129" s="63">
        <f t="shared" si="81"/>
        <v>187312346.56</v>
      </c>
      <c r="R129" s="72">
        <f>R130+R136+R138+R140+R147+R149+R151+R155+R157+R159+R161+R163+R167+R145</f>
        <v>77626066.519999996</v>
      </c>
      <c r="S129" s="72">
        <f t="shared" ref="S129:T129" si="156">S130+S136+S138+S140+S147+S149+S151+S155+S157+S159+S161+S163+S167+S145</f>
        <v>0</v>
      </c>
      <c r="T129" s="72">
        <f t="shared" si="156"/>
        <v>0</v>
      </c>
      <c r="U129" s="64">
        <f t="shared" si="83"/>
        <v>77626066.519999996</v>
      </c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</row>
    <row r="130" spans="1:41" ht="28.5" customHeight="1" x14ac:dyDescent="0.25">
      <c r="A130" s="102" t="s">
        <v>467</v>
      </c>
      <c r="B130" s="105" t="s">
        <v>468</v>
      </c>
      <c r="C130" s="106">
        <f>C131</f>
        <v>8560606</v>
      </c>
      <c r="D130" s="106">
        <f t="shared" ref="D130:K130" si="157">D131</f>
        <v>0</v>
      </c>
      <c r="E130" s="63">
        <f t="shared" si="77"/>
        <v>8560606</v>
      </c>
      <c r="F130" s="106">
        <f t="shared" si="157"/>
        <v>0</v>
      </c>
      <c r="G130" s="106">
        <f t="shared" si="157"/>
        <v>0</v>
      </c>
      <c r="H130" s="106">
        <f t="shared" si="157"/>
        <v>0</v>
      </c>
      <c r="I130" s="106">
        <f t="shared" si="157"/>
        <v>0</v>
      </c>
      <c r="J130" s="106">
        <f t="shared" si="157"/>
        <v>0</v>
      </c>
      <c r="K130" s="106">
        <f t="shared" si="157"/>
        <v>0</v>
      </c>
      <c r="L130" s="63">
        <f t="shared" si="79"/>
        <v>8560606</v>
      </c>
      <c r="M130" s="106">
        <f>M131</f>
        <v>0</v>
      </c>
      <c r="N130" s="106">
        <f t="shared" ref="N130:P130" si="158">N131</f>
        <v>0</v>
      </c>
      <c r="O130" s="106">
        <f t="shared" si="158"/>
        <v>0</v>
      </c>
      <c r="P130" s="106">
        <f t="shared" si="158"/>
        <v>0</v>
      </c>
      <c r="Q130" s="63">
        <f t="shared" si="81"/>
        <v>0</v>
      </c>
      <c r="R130" s="106">
        <f>R131</f>
        <v>0</v>
      </c>
      <c r="S130" s="106">
        <f>S131</f>
        <v>0</v>
      </c>
      <c r="T130" s="106">
        <f>T131</f>
        <v>0</v>
      </c>
      <c r="U130" s="64">
        <f t="shared" si="83"/>
        <v>0</v>
      </c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</row>
    <row r="131" spans="1:41" ht="28.5" customHeight="1" x14ac:dyDescent="0.25">
      <c r="A131" s="102" t="s">
        <v>469</v>
      </c>
      <c r="B131" s="81" t="s">
        <v>470</v>
      </c>
      <c r="C131" s="106">
        <f>C132+C133+C134+C135</f>
        <v>8560606</v>
      </c>
      <c r="D131" s="106">
        <f t="shared" ref="D131:K131" si="159">D132+D133+D134+D135</f>
        <v>0</v>
      </c>
      <c r="E131" s="63">
        <f t="shared" si="77"/>
        <v>8560606</v>
      </c>
      <c r="F131" s="106">
        <f t="shared" si="159"/>
        <v>0</v>
      </c>
      <c r="G131" s="106">
        <f t="shared" si="159"/>
        <v>0</v>
      </c>
      <c r="H131" s="106">
        <f t="shared" si="159"/>
        <v>0</v>
      </c>
      <c r="I131" s="106">
        <f t="shared" si="159"/>
        <v>0</v>
      </c>
      <c r="J131" s="106">
        <f t="shared" si="159"/>
        <v>0</v>
      </c>
      <c r="K131" s="106">
        <f t="shared" si="159"/>
        <v>0</v>
      </c>
      <c r="L131" s="63">
        <f t="shared" si="79"/>
        <v>8560606</v>
      </c>
      <c r="M131" s="106">
        <f>M132+M133+M134+M135</f>
        <v>0</v>
      </c>
      <c r="N131" s="106">
        <f t="shared" ref="N131:P131" si="160">N132+N133+N134+N135</f>
        <v>0</v>
      </c>
      <c r="O131" s="106">
        <f t="shared" si="160"/>
        <v>0</v>
      </c>
      <c r="P131" s="106">
        <f t="shared" si="160"/>
        <v>0</v>
      </c>
      <c r="Q131" s="63">
        <f t="shared" si="81"/>
        <v>0</v>
      </c>
      <c r="R131" s="106">
        <f>R132+R133+R134+R135</f>
        <v>0</v>
      </c>
      <c r="S131" s="106">
        <f>S132+S133+S134+S135</f>
        <v>0</v>
      </c>
      <c r="T131" s="106">
        <f>T132+T133+T134+T135</f>
        <v>0</v>
      </c>
      <c r="U131" s="64">
        <f t="shared" si="83"/>
        <v>0</v>
      </c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</row>
    <row r="132" spans="1:41" ht="102.75" hidden="1" customHeight="1" x14ac:dyDescent="0.25">
      <c r="A132" s="103" t="s">
        <v>469</v>
      </c>
      <c r="B132" s="108" t="s">
        <v>471</v>
      </c>
      <c r="C132" s="109"/>
      <c r="D132" s="109"/>
      <c r="E132" s="63">
        <f t="shared" si="77"/>
        <v>0</v>
      </c>
      <c r="F132" s="109"/>
      <c r="G132" s="109"/>
      <c r="H132" s="109"/>
      <c r="I132" s="109"/>
      <c r="J132" s="109"/>
      <c r="K132" s="109"/>
      <c r="L132" s="63">
        <f t="shared" si="79"/>
        <v>0</v>
      </c>
      <c r="M132" s="109"/>
      <c r="N132" s="109"/>
      <c r="O132" s="109"/>
      <c r="P132" s="109"/>
      <c r="Q132" s="63">
        <f t="shared" si="81"/>
        <v>0</v>
      </c>
      <c r="R132" s="109"/>
      <c r="S132" s="109"/>
      <c r="T132" s="109"/>
      <c r="U132" s="64">
        <f t="shared" si="83"/>
        <v>0</v>
      </c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</row>
    <row r="133" spans="1:41" ht="93.75" hidden="1" customHeight="1" x14ac:dyDescent="0.25">
      <c r="A133" s="103" t="s">
        <v>469</v>
      </c>
      <c r="B133" s="110" t="s">
        <v>634</v>
      </c>
      <c r="C133" s="111"/>
      <c r="D133" s="111"/>
      <c r="E133" s="66">
        <f t="shared" si="77"/>
        <v>0</v>
      </c>
      <c r="F133" s="111"/>
      <c r="G133" s="111"/>
      <c r="H133" s="111"/>
      <c r="I133" s="111"/>
      <c r="J133" s="111"/>
      <c r="K133" s="111"/>
      <c r="L133" s="63">
        <f t="shared" si="79"/>
        <v>0</v>
      </c>
      <c r="M133" s="111"/>
      <c r="N133" s="111"/>
      <c r="O133" s="111"/>
      <c r="P133" s="111"/>
      <c r="Q133" s="63">
        <f t="shared" si="81"/>
        <v>0</v>
      </c>
      <c r="R133" s="112"/>
      <c r="S133" s="112"/>
      <c r="T133" s="112"/>
      <c r="U133" s="64">
        <f t="shared" si="83"/>
        <v>0</v>
      </c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</row>
    <row r="134" spans="1:41" ht="108" customHeight="1" x14ac:dyDescent="0.25">
      <c r="A134" s="103" t="s">
        <v>469</v>
      </c>
      <c r="B134" s="113" t="s">
        <v>708</v>
      </c>
      <c r="C134" s="109">
        <v>8560606</v>
      </c>
      <c r="D134" s="109">
        <v>0</v>
      </c>
      <c r="E134" s="66">
        <f t="shared" si="77"/>
        <v>8560606</v>
      </c>
      <c r="F134" s="109">
        <v>0</v>
      </c>
      <c r="G134" s="109"/>
      <c r="H134" s="109"/>
      <c r="I134" s="109"/>
      <c r="J134" s="109"/>
      <c r="K134" s="109"/>
      <c r="L134" s="66">
        <f t="shared" si="79"/>
        <v>8560606</v>
      </c>
      <c r="M134" s="109">
        <v>0</v>
      </c>
      <c r="N134" s="109">
        <v>0</v>
      </c>
      <c r="O134" s="109"/>
      <c r="P134" s="67"/>
      <c r="Q134" s="66">
        <f t="shared" si="81"/>
        <v>0</v>
      </c>
      <c r="R134" s="109">
        <v>0</v>
      </c>
      <c r="S134" s="109">
        <v>0</v>
      </c>
      <c r="T134" s="109"/>
      <c r="U134" s="65">
        <f t="shared" si="83"/>
        <v>0</v>
      </c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</row>
    <row r="135" spans="1:41" ht="32.25" hidden="1" customHeight="1" x14ac:dyDescent="0.25">
      <c r="A135" s="103" t="s">
        <v>469</v>
      </c>
      <c r="B135" s="114" t="s">
        <v>486</v>
      </c>
      <c r="C135" s="109"/>
      <c r="D135" s="109"/>
      <c r="E135" s="63">
        <f t="shared" si="77"/>
        <v>0</v>
      </c>
      <c r="F135" s="109"/>
      <c r="G135" s="109"/>
      <c r="H135" s="109"/>
      <c r="I135" s="109"/>
      <c r="J135" s="109"/>
      <c r="K135" s="109"/>
      <c r="L135" s="63">
        <f t="shared" si="79"/>
        <v>0</v>
      </c>
      <c r="M135" s="109"/>
      <c r="N135" s="109"/>
      <c r="O135" s="109"/>
      <c r="P135" s="109"/>
      <c r="Q135" s="63">
        <f t="shared" si="81"/>
        <v>0</v>
      </c>
      <c r="R135" s="109"/>
      <c r="S135" s="109"/>
      <c r="T135" s="109"/>
      <c r="U135" s="64">
        <f t="shared" si="83"/>
        <v>0</v>
      </c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</row>
    <row r="136" spans="1:41" ht="66" customHeight="1" x14ac:dyDescent="0.25">
      <c r="A136" s="102" t="s">
        <v>472</v>
      </c>
      <c r="B136" s="81" t="s">
        <v>473</v>
      </c>
      <c r="C136" s="106">
        <f t="shared" ref="C136:K136" si="161">C137</f>
        <v>31155143</v>
      </c>
      <c r="D136" s="106">
        <f t="shared" si="161"/>
        <v>6466883.0099999998</v>
      </c>
      <c r="E136" s="63">
        <f t="shared" si="77"/>
        <v>37622026.009999998</v>
      </c>
      <c r="F136" s="106">
        <f t="shared" si="161"/>
        <v>0</v>
      </c>
      <c r="G136" s="106">
        <f t="shared" si="161"/>
        <v>0</v>
      </c>
      <c r="H136" s="106">
        <f t="shared" si="161"/>
        <v>0</v>
      </c>
      <c r="I136" s="106">
        <f t="shared" si="161"/>
        <v>0</v>
      </c>
      <c r="J136" s="106">
        <f t="shared" si="161"/>
        <v>0</v>
      </c>
      <c r="K136" s="106">
        <f t="shared" si="161"/>
        <v>0</v>
      </c>
      <c r="L136" s="63">
        <f t="shared" si="79"/>
        <v>37622026.009999998</v>
      </c>
      <c r="M136" s="106">
        <f>M137</f>
        <v>20770095</v>
      </c>
      <c r="N136" s="106">
        <f>N137</f>
        <v>0</v>
      </c>
      <c r="O136" s="106">
        <f t="shared" ref="O136:P136" si="162">O137</f>
        <v>0</v>
      </c>
      <c r="P136" s="106">
        <f t="shared" si="162"/>
        <v>0</v>
      </c>
      <c r="Q136" s="63">
        <f t="shared" si="81"/>
        <v>20770095</v>
      </c>
      <c r="R136" s="106">
        <f>R137</f>
        <v>41540191</v>
      </c>
      <c r="S136" s="106">
        <f>S137</f>
        <v>0</v>
      </c>
      <c r="T136" s="106">
        <f>T137</f>
        <v>0</v>
      </c>
      <c r="U136" s="64">
        <f t="shared" si="83"/>
        <v>41540191</v>
      </c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</row>
    <row r="137" spans="1:41" ht="65.25" customHeight="1" x14ac:dyDescent="0.25">
      <c r="A137" s="103" t="s">
        <v>474</v>
      </c>
      <c r="B137" s="86" t="s">
        <v>475</v>
      </c>
      <c r="C137" s="109">
        <v>31155143</v>
      </c>
      <c r="D137" s="109">
        <v>6466883.0099999998</v>
      </c>
      <c r="E137" s="66">
        <f t="shared" ref="E137:E200" si="163">C137+D137</f>
        <v>37622026.009999998</v>
      </c>
      <c r="F137" s="109">
        <v>0</v>
      </c>
      <c r="G137" s="109"/>
      <c r="H137" s="109"/>
      <c r="I137" s="109"/>
      <c r="J137" s="109"/>
      <c r="K137" s="109"/>
      <c r="L137" s="66">
        <f t="shared" si="79"/>
        <v>37622026.009999998</v>
      </c>
      <c r="M137" s="109">
        <v>20770095</v>
      </c>
      <c r="N137" s="109">
        <v>0</v>
      </c>
      <c r="O137" s="109"/>
      <c r="P137" s="109"/>
      <c r="Q137" s="66">
        <f t="shared" si="81"/>
        <v>20770095</v>
      </c>
      <c r="R137" s="109">
        <v>41540191</v>
      </c>
      <c r="S137" s="109">
        <v>0</v>
      </c>
      <c r="T137" s="109"/>
      <c r="U137" s="65">
        <f t="shared" si="83"/>
        <v>41540191</v>
      </c>
      <c r="V137" s="163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</row>
    <row r="138" spans="1:41" ht="95.25" customHeight="1" x14ac:dyDescent="0.25">
      <c r="A138" s="102" t="s">
        <v>476</v>
      </c>
      <c r="B138" s="81" t="s">
        <v>477</v>
      </c>
      <c r="C138" s="106">
        <f>C139</f>
        <v>0</v>
      </c>
      <c r="D138" s="106">
        <f>D139</f>
        <v>123976609.14</v>
      </c>
      <c r="E138" s="63">
        <f t="shared" si="163"/>
        <v>123976609.14</v>
      </c>
      <c r="F138" s="106">
        <f t="shared" ref="F138:K138" si="164">F139</f>
        <v>0</v>
      </c>
      <c r="G138" s="106">
        <f t="shared" si="164"/>
        <v>0</v>
      </c>
      <c r="H138" s="106">
        <f t="shared" si="164"/>
        <v>0</v>
      </c>
      <c r="I138" s="106">
        <f t="shared" si="164"/>
        <v>0</v>
      </c>
      <c r="J138" s="106">
        <f t="shared" si="164"/>
        <v>0</v>
      </c>
      <c r="K138" s="106">
        <f t="shared" si="164"/>
        <v>0</v>
      </c>
      <c r="L138" s="63">
        <f t="shared" ref="L138:L201" si="165">C138+D138+F138+G138+H138+I138+J138+K138</f>
        <v>123976609.14</v>
      </c>
      <c r="M138" s="106">
        <f>M139</f>
        <v>0</v>
      </c>
      <c r="N138" s="106">
        <f>N139</f>
        <v>0</v>
      </c>
      <c r="O138" s="106">
        <f t="shared" ref="O138:P138" si="166">O139</f>
        <v>0</v>
      </c>
      <c r="P138" s="106">
        <f t="shared" si="166"/>
        <v>0</v>
      </c>
      <c r="Q138" s="63">
        <f t="shared" ref="Q138:Q201" si="167">M138+N138+O138+P138</f>
        <v>0</v>
      </c>
      <c r="R138" s="106">
        <f>R139</f>
        <v>0</v>
      </c>
      <c r="S138" s="106">
        <f>S139</f>
        <v>0</v>
      </c>
      <c r="T138" s="106">
        <f>T139</f>
        <v>0</v>
      </c>
      <c r="U138" s="64">
        <f t="shared" ref="U138:U201" si="168">R138+S138+T138</f>
        <v>0</v>
      </c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</row>
    <row r="139" spans="1:41" ht="83.25" customHeight="1" x14ac:dyDescent="0.25">
      <c r="A139" s="103" t="s">
        <v>478</v>
      </c>
      <c r="B139" s="86" t="s">
        <v>479</v>
      </c>
      <c r="C139" s="109">
        <v>0</v>
      </c>
      <c r="D139" s="109">
        <v>123976609.14</v>
      </c>
      <c r="E139" s="66">
        <f t="shared" si="163"/>
        <v>123976609.14</v>
      </c>
      <c r="F139" s="109">
        <v>0</v>
      </c>
      <c r="G139" s="109"/>
      <c r="H139" s="109"/>
      <c r="I139" s="109"/>
      <c r="J139" s="109"/>
      <c r="K139" s="109"/>
      <c r="L139" s="66">
        <f t="shared" si="165"/>
        <v>123976609.14</v>
      </c>
      <c r="M139" s="66">
        <v>0</v>
      </c>
      <c r="N139" s="109">
        <v>0</v>
      </c>
      <c r="O139" s="109"/>
      <c r="P139" s="109"/>
      <c r="Q139" s="66">
        <f t="shared" si="167"/>
        <v>0</v>
      </c>
      <c r="R139" s="66">
        <v>0</v>
      </c>
      <c r="S139" s="109">
        <v>0</v>
      </c>
      <c r="T139" s="109"/>
      <c r="U139" s="65">
        <f t="shared" si="168"/>
        <v>0</v>
      </c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</row>
    <row r="140" spans="1:41" ht="77.25" customHeight="1" x14ac:dyDescent="0.25">
      <c r="A140" s="102" t="s">
        <v>480</v>
      </c>
      <c r="B140" s="107" t="s">
        <v>481</v>
      </c>
      <c r="C140" s="106">
        <f>C141</f>
        <v>0</v>
      </c>
      <c r="D140" s="106">
        <f t="shared" ref="D140:K140" si="169">D141</f>
        <v>43462933.340000004</v>
      </c>
      <c r="E140" s="63">
        <f t="shared" si="163"/>
        <v>43462933.340000004</v>
      </c>
      <c r="F140" s="106">
        <f t="shared" si="169"/>
        <v>0</v>
      </c>
      <c r="G140" s="106">
        <f t="shared" si="169"/>
        <v>0</v>
      </c>
      <c r="H140" s="106">
        <f t="shared" si="169"/>
        <v>0</v>
      </c>
      <c r="I140" s="106">
        <f t="shared" si="169"/>
        <v>0</v>
      </c>
      <c r="J140" s="106">
        <f t="shared" si="169"/>
        <v>0</v>
      </c>
      <c r="K140" s="106">
        <f t="shared" si="169"/>
        <v>0</v>
      </c>
      <c r="L140" s="63">
        <f t="shared" si="165"/>
        <v>43462933.340000004</v>
      </c>
      <c r="M140" s="106">
        <f>M141</f>
        <v>0</v>
      </c>
      <c r="N140" s="106">
        <f>N141</f>
        <v>0</v>
      </c>
      <c r="O140" s="106">
        <f t="shared" ref="O140:P140" si="170">O141</f>
        <v>0</v>
      </c>
      <c r="P140" s="106">
        <f t="shared" si="170"/>
        <v>0</v>
      </c>
      <c r="Q140" s="63">
        <f t="shared" si="167"/>
        <v>0</v>
      </c>
      <c r="R140" s="106">
        <f>R141</f>
        <v>0</v>
      </c>
      <c r="S140" s="106">
        <f>S141</f>
        <v>0</v>
      </c>
      <c r="T140" s="106">
        <f>T141</f>
        <v>0</v>
      </c>
      <c r="U140" s="64">
        <f t="shared" si="168"/>
        <v>0</v>
      </c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</row>
    <row r="141" spans="1:41" ht="65.25" customHeight="1" x14ac:dyDescent="0.25">
      <c r="A141" s="103" t="s">
        <v>482</v>
      </c>
      <c r="B141" s="115" t="s">
        <v>632</v>
      </c>
      <c r="C141" s="66">
        <v>0</v>
      </c>
      <c r="D141" s="66">
        <v>43462933.340000004</v>
      </c>
      <c r="E141" s="66">
        <f t="shared" si="163"/>
        <v>43462933.340000004</v>
      </c>
      <c r="F141" s="66">
        <v>0</v>
      </c>
      <c r="G141" s="66"/>
      <c r="H141" s="66"/>
      <c r="I141" s="66"/>
      <c r="J141" s="66"/>
      <c r="K141" s="66"/>
      <c r="L141" s="66">
        <f t="shared" si="165"/>
        <v>43462933.340000004</v>
      </c>
      <c r="M141" s="66">
        <v>0</v>
      </c>
      <c r="N141" s="66">
        <v>0</v>
      </c>
      <c r="O141" s="109"/>
      <c r="P141" s="109"/>
      <c r="Q141" s="66">
        <f t="shared" si="167"/>
        <v>0</v>
      </c>
      <c r="R141" s="66">
        <v>0</v>
      </c>
      <c r="S141" s="66">
        <v>0</v>
      </c>
      <c r="T141" s="109"/>
      <c r="U141" s="65">
        <f t="shared" si="168"/>
        <v>0</v>
      </c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</row>
    <row r="142" spans="1:41" ht="50.25" hidden="1" customHeight="1" x14ac:dyDescent="0.25">
      <c r="A142" s="116" t="s">
        <v>639</v>
      </c>
      <c r="B142" s="117" t="s">
        <v>638</v>
      </c>
      <c r="C142" s="66">
        <f>C143</f>
        <v>0</v>
      </c>
      <c r="D142" s="66"/>
      <c r="E142" s="63">
        <f t="shared" si="163"/>
        <v>0</v>
      </c>
      <c r="F142" s="66"/>
      <c r="G142" s="66"/>
      <c r="H142" s="66"/>
      <c r="I142" s="66"/>
      <c r="J142" s="66"/>
      <c r="K142" s="66"/>
      <c r="L142" s="63">
        <f t="shared" si="165"/>
        <v>0</v>
      </c>
      <c r="M142" s="109"/>
      <c r="N142" s="106"/>
      <c r="O142" s="106"/>
      <c r="P142" s="106"/>
      <c r="Q142" s="63">
        <f t="shared" si="167"/>
        <v>0</v>
      </c>
      <c r="R142" s="109"/>
      <c r="S142" s="106"/>
      <c r="T142" s="106"/>
      <c r="U142" s="64">
        <f t="shared" si="168"/>
        <v>0</v>
      </c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</row>
    <row r="143" spans="1:41" ht="50.25" hidden="1" customHeight="1" x14ac:dyDescent="0.25">
      <c r="A143" s="116" t="s">
        <v>637</v>
      </c>
      <c r="B143" s="117" t="s">
        <v>640</v>
      </c>
      <c r="C143" s="66">
        <f>C144</f>
        <v>0</v>
      </c>
      <c r="D143" s="66"/>
      <c r="E143" s="63">
        <f t="shared" si="163"/>
        <v>0</v>
      </c>
      <c r="F143" s="66"/>
      <c r="G143" s="66"/>
      <c r="H143" s="66"/>
      <c r="I143" s="66"/>
      <c r="J143" s="66"/>
      <c r="K143" s="66"/>
      <c r="L143" s="63">
        <f t="shared" si="165"/>
        <v>0</v>
      </c>
      <c r="M143" s="66">
        <f t="shared" ref="M143" si="171">M144</f>
        <v>0</v>
      </c>
      <c r="N143" s="66"/>
      <c r="O143" s="109"/>
      <c r="P143" s="109"/>
      <c r="Q143" s="63">
        <f t="shared" si="167"/>
        <v>0</v>
      </c>
      <c r="R143" s="109"/>
      <c r="S143" s="106"/>
      <c r="T143" s="106"/>
      <c r="U143" s="64">
        <f t="shared" si="168"/>
        <v>0</v>
      </c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</row>
    <row r="144" spans="1:41" ht="75.75" hidden="1" customHeight="1" x14ac:dyDescent="0.25">
      <c r="A144" s="118" t="s">
        <v>637</v>
      </c>
      <c r="B144" s="119" t="s">
        <v>645</v>
      </c>
      <c r="C144" s="66"/>
      <c r="D144" s="66"/>
      <c r="E144" s="63">
        <f t="shared" si="163"/>
        <v>0</v>
      </c>
      <c r="F144" s="66"/>
      <c r="G144" s="66"/>
      <c r="H144" s="66"/>
      <c r="I144" s="66"/>
      <c r="J144" s="66"/>
      <c r="K144" s="66"/>
      <c r="L144" s="63">
        <f t="shared" si="165"/>
        <v>0</v>
      </c>
      <c r="M144" s="109"/>
      <c r="N144" s="66"/>
      <c r="O144" s="109"/>
      <c r="P144" s="109"/>
      <c r="Q144" s="63">
        <f t="shared" si="167"/>
        <v>0</v>
      </c>
      <c r="R144" s="109"/>
      <c r="S144" s="66"/>
      <c r="T144" s="109"/>
      <c r="U144" s="64">
        <f t="shared" si="168"/>
        <v>0</v>
      </c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</row>
    <row r="145" spans="1:41" ht="32.25" hidden="1" customHeight="1" x14ac:dyDescent="0.25">
      <c r="A145" s="116" t="s">
        <v>630</v>
      </c>
      <c r="B145" s="117" t="s">
        <v>629</v>
      </c>
      <c r="C145" s="66">
        <v>0</v>
      </c>
      <c r="D145" s="63"/>
      <c r="E145" s="63">
        <f t="shared" si="163"/>
        <v>0</v>
      </c>
      <c r="F145" s="63"/>
      <c r="G145" s="63"/>
      <c r="H145" s="63"/>
      <c r="I145" s="63"/>
      <c r="J145" s="63"/>
      <c r="K145" s="63"/>
      <c r="L145" s="63">
        <f t="shared" si="165"/>
        <v>0</v>
      </c>
      <c r="M145" s="72">
        <f t="shared" ref="M145:R145" si="172">M146</f>
        <v>0</v>
      </c>
      <c r="N145" s="63"/>
      <c r="O145" s="120"/>
      <c r="P145" s="120"/>
      <c r="Q145" s="63">
        <f t="shared" si="167"/>
        <v>0</v>
      </c>
      <c r="R145" s="72">
        <f t="shared" si="172"/>
        <v>0</v>
      </c>
      <c r="S145" s="63"/>
      <c r="T145" s="120"/>
      <c r="U145" s="64">
        <f t="shared" si="168"/>
        <v>0</v>
      </c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</row>
    <row r="146" spans="1:41" ht="91.5" hidden="1" customHeight="1" x14ac:dyDescent="0.25">
      <c r="A146" s="118" t="s">
        <v>630</v>
      </c>
      <c r="B146" s="113" t="s">
        <v>621</v>
      </c>
      <c r="C146" s="66">
        <v>0</v>
      </c>
      <c r="D146" s="109"/>
      <c r="E146" s="63">
        <f t="shared" si="163"/>
        <v>0</v>
      </c>
      <c r="F146" s="109"/>
      <c r="G146" s="109"/>
      <c r="H146" s="109"/>
      <c r="I146" s="109"/>
      <c r="J146" s="109"/>
      <c r="K146" s="109"/>
      <c r="L146" s="63">
        <f t="shared" si="165"/>
        <v>0</v>
      </c>
      <c r="M146" s="109"/>
      <c r="N146" s="109"/>
      <c r="O146" s="109"/>
      <c r="P146" s="109"/>
      <c r="Q146" s="63">
        <f t="shared" si="167"/>
        <v>0</v>
      </c>
      <c r="R146" s="109"/>
      <c r="S146" s="109"/>
      <c r="T146" s="109"/>
      <c r="U146" s="64">
        <f t="shared" si="168"/>
        <v>0</v>
      </c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</row>
    <row r="147" spans="1:41" ht="25.5" x14ac:dyDescent="0.25">
      <c r="A147" s="102" t="s">
        <v>483</v>
      </c>
      <c r="B147" s="121" t="s">
        <v>484</v>
      </c>
      <c r="C147" s="106">
        <f>C148</f>
        <v>0</v>
      </c>
      <c r="D147" s="106">
        <f t="shared" ref="D147:K147" si="173">D148</f>
        <v>0</v>
      </c>
      <c r="E147" s="63">
        <f t="shared" si="163"/>
        <v>0</v>
      </c>
      <c r="F147" s="106">
        <f t="shared" si="173"/>
        <v>0</v>
      </c>
      <c r="G147" s="106">
        <f t="shared" si="173"/>
        <v>0</v>
      </c>
      <c r="H147" s="106">
        <f t="shared" si="173"/>
        <v>0</v>
      </c>
      <c r="I147" s="106">
        <f t="shared" si="173"/>
        <v>0</v>
      </c>
      <c r="J147" s="106">
        <f t="shared" si="173"/>
        <v>0</v>
      </c>
      <c r="K147" s="106">
        <f t="shared" si="173"/>
        <v>0</v>
      </c>
      <c r="L147" s="63">
        <f t="shared" si="165"/>
        <v>0</v>
      </c>
      <c r="M147" s="106">
        <f>M148</f>
        <v>3230000</v>
      </c>
      <c r="N147" s="106">
        <v>0</v>
      </c>
      <c r="O147" s="106">
        <v>0</v>
      </c>
      <c r="P147" s="106">
        <v>0</v>
      </c>
      <c r="Q147" s="63">
        <f t="shared" si="167"/>
        <v>3230000</v>
      </c>
      <c r="R147" s="106">
        <f>R148</f>
        <v>0</v>
      </c>
      <c r="S147" s="106">
        <f t="shared" ref="S147:T147" si="174">S148</f>
        <v>0</v>
      </c>
      <c r="T147" s="106">
        <f t="shared" si="174"/>
        <v>0</v>
      </c>
      <c r="U147" s="64">
        <f t="shared" si="168"/>
        <v>0</v>
      </c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</row>
    <row r="148" spans="1:41" ht="38.25" x14ac:dyDescent="0.25">
      <c r="A148" s="103" t="s">
        <v>485</v>
      </c>
      <c r="B148" s="114" t="s">
        <v>486</v>
      </c>
      <c r="C148" s="66">
        <v>0</v>
      </c>
      <c r="D148" s="66">
        <v>0</v>
      </c>
      <c r="E148" s="66">
        <f t="shared" si="163"/>
        <v>0</v>
      </c>
      <c r="F148" s="66">
        <v>0</v>
      </c>
      <c r="G148" s="66"/>
      <c r="H148" s="66"/>
      <c r="I148" s="66"/>
      <c r="J148" s="66"/>
      <c r="K148" s="66"/>
      <c r="L148" s="66">
        <f t="shared" si="165"/>
        <v>0</v>
      </c>
      <c r="M148" s="66">
        <v>3230000</v>
      </c>
      <c r="N148" s="66">
        <v>0</v>
      </c>
      <c r="O148" s="109"/>
      <c r="P148" s="109"/>
      <c r="Q148" s="66">
        <f t="shared" si="167"/>
        <v>3230000</v>
      </c>
      <c r="R148" s="66">
        <v>0</v>
      </c>
      <c r="S148" s="66">
        <v>0</v>
      </c>
      <c r="T148" s="109"/>
      <c r="U148" s="65">
        <f t="shared" si="168"/>
        <v>0</v>
      </c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</row>
    <row r="149" spans="1:41" ht="62.25" customHeight="1" x14ac:dyDescent="0.25">
      <c r="A149" s="102" t="s">
        <v>487</v>
      </c>
      <c r="B149" s="122" t="s">
        <v>619</v>
      </c>
      <c r="C149" s="106">
        <f>C150</f>
        <v>0</v>
      </c>
      <c r="D149" s="106">
        <f t="shared" ref="D149:K149" si="175">D150</f>
        <v>0</v>
      </c>
      <c r="E149" s="63">
        <f t="shared" si="163"/>
        <v>0</v>
      </c>
      <c r="F149" s="106">
        <f t="shared" si="175"/>
        <v>0</v>
      </c>
      <c r="G149" s="106">
        <f t="shared" si="175"/>
        <v>0</v>
      </c>
      <c r="H149" s="106">
        <f t="shared" si="175"/>
        <v>0</v>
      </c>
      <c r="I149" s="106">
        <f t="shared" si="175"/>
        <v>0</v>
      </c>
      <c r="J149" s="106">
        <f t="shared" si="175"/>
        <v>0</v>
      </c>
      <c r="K149" s="106">
        <f t="shared" si="175"/>
        <v>0</v>
      </c>
      <c r="L149" s="63">
        <f t="shared" si="165"/>
        <v>0</v>
      </c>
      <c r="M149" s="106">
        <f>M150</f>
        <v>8212890.8600000003</v>
      </c>
      <c r="N149" s="106">
        <f>N150</f>
        <v>-69021.88</v>
      </c>
      <c r="O149" s="106">
        <f t="shared" ref="O149:P149" si="176">O150</f>
        <v>0</v>
      </c>
      <c r="P149" s="106">
        <f t="shared" si="176"/>
        <v>0</v>
      </c>
      <c r="Q149" s="63">
        <f t="shared" si="167"/>
        <v>8143868.9800000004</v>
      </c>
      <c r="R149" s="106">
        <f>R150</f>
        <v>0</v>
      </c>
      <c r="S149" s="106">
        <f t="shared" ref="S149:T149" si="177">S150</f>
        <v>0</v>
      </c>
      <c r="T149" s="106">
        <f t="shared" si="177"/>
        <v>0</v>
      </c>
      <c r="U149" s="64">
        <f t="shared" si="168"/>
        <v>0</v>
      </c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</row>
    <row r="150" spans="1:41" ht="55.5" customHeight="1" x14ac:dyDescent="0.25">
      <c r="A150" s="103" t="s">
        <v>488</v>
      </c>
      <c r="B150" s="115" t="s">
        <v>620</v>
      </c>
      <c r="C150" s="66">
        <v>0</v>
      </c>
      <c r="D150" s="66">
        <v>0</v>
      </c>
      <c r="E150" s="66">
        <f t="shared" si="163"/>
        <v>0</v>
      </c>
      <c r="F150" s="66">
        <v>0</v>
      </c>
      <c r="G150" s="66"/>
      <c r="H150" s="66"/>
      <c r="I150" s="66"/>
      <c r="J150" s="66"/>
      <c r="K150" s="66"/>
      <c r="L150" s="66">
        <f t="shared" si="165"/>
        <v>0</v>
      </c>
      <c r="M150" s="66">
        <v>8212890.8600000003</v>
      </c>
      <c r="N150" s="66">
        <v>-69021.88</v>
      </c>
      <c r="O150" s="109"/>
      <c r="P150" s="109"/>
      <c r="Q150" s="66">
        <f t="shared" si="167"/>
        <v>8143868.9800000004</v>
      </c>
      <c r="R150" s="66">
        <v>0</v>
      </c>
      <c r="S150" s="66">
        <v>0</v>
      </c>
      <c r="T150" s="109"/>
      <c r="U150" s="65">
        <f t="shared" si="168"/>
        <v>0</v>
      </c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</row>
    <row r="151" spans="1:41" ht="52.5" customHeight="1" x14ac:dyDescent="0.25">
      <c r="A151" s="102" t="s">
        <v>607</v>
      </c>
      <c r="B151" s="123" t="s">
        <v>610</v>
      </c>
      <c r="C151" s="63">
        <f>C152</f>
        <v>24155531.960000001</v>
      </c>
      <c r="D151" s="63">
        <f t="shared" ref="D151:K151" si="178">D152</f>
        <v>0</v>
      </c>
      <c r="E151" s="63">
        <f t="shared" si="163"/>
        <v>24155531.960000001</v>
      </c>
      <c r="F151" s="63">
        <f t="shared" si="178"/>
        <v>0</v>
      </c>
      <c r="G151" s="63">
        <f t="shared" si="178"/>
        <v>0</v>
      </c>
      <c r="H151" s="63">
        <f t="shared" si="178"/>
        <v>0</v>
      </c>
      <c r="I151" s="63">
        <f t="shared" si="178"/>
        <v>0</v>
      </c>
      <c r="J151" s="63">
        <f t="shared" si="178"/>
        <v>0</v>
      </c>
      <c r="K151" s="63">
        <f t="shared" si="178"/>
        <v>0</v>
      </c>
      <c r="L151" s="63">
        <f t="shared" si="165"/>
        <v>24155531.960000001</v>
      </c>
      <c r="M151" s="63">
        <f>M152</f>
        <v>24155531.960000001</v>
      </c>
      <c r="N151" s="63">
        <f t="shared" ref="N151:P151" si="179">N152</f>
        <v>0</v>
      </c>
      <c r="O151" s="63">
        <f t="shared" si="179"/>
        <v>0</v>
      </c>
      <c r="P151" s="63">
        <f t="shared" si="179"/>
        <v>0</v>
      </c>
      <c r="Q151" s="63">
        <f t="shared" si="167"/>
        <v>24155531.960000001</v>
      </c>
      <c r="R151" s="63">
        <f>R152</f>
        <v>23146749.219999999</v>
      </c>
      <c r="S151" s="63">
        <f t="shared" ref="S151:T151" si="180">S152</f>
        <v>0</v>
      </c>
      <c r="T151" s="63">
        <f t="shared" si="180"/>
        <v>0</v>
      </c>
      <c r="U151" s="64">
        <f t="shared" si="168"/>
        <v>23146749.219999999</v>
      </c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</row>
    <row r="152" spans="1:41" ht="52.5" customHeight="1" x14ac:dyDescent="0.25">
      <c r="A152" s="103" t="s">
        <v>608</v>
      </c>
      <c r="B152" s="115" t="s">
        <v>609</v>
      </c>
      <c r="C152" s="125">
        <v>24155531.960000001</v>
      </c>
      <c r="D152" s="125">
        <v>0</v>
      </c>
      <c r="E152" s="66">
        <f t="shared" si="163"/>
        <v>24155531.960000001</v>
      </c>
      <c r="F152" s="125">
        <v>0</v>
      </c>
      <c r="G152" s="125"/>
      <c r="H152" s="125"/>
      <c r="I152" s="125"/>
      <c r="J152" s="125"/>
      <c r="K152" s="125"/>
      <c r="L152" s="66">
        <f t="shared" si="165"/>
        <v>24155531.960000001</v>
      </c>
      <c r="M152" s="125">
        <v>24155531.960000001</v>
      </c>
      <c r="N152" s="125">
        <v>0</v>
      </c>
      <c r="O152" s="112"/>
      <c r="P152" s="112"/>
      <c r="Q152" s="66">
        <f t="shared" si="167"/>
        <v>24155531.960000001</v>
      </c>
      <c r="R152" s="125">
        <v>23146749.219999999</v>
      </c>
      <c r="S152" s="66"/>
      <c r="T152" s="109"/>
      <c r="U152" s="65">
        <f t="shared" si="168"/>
        <v>23146749.219999999</v>
      </c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</row>
    <row r="153" spans="1:41" ht="54.75" customHeight="1" x14ac:dyDescent="0.25">
      <c r="A153" s="102" t="s">
        <v>667</v>
      </c>
      <c r="B153" s="123" t="s">
        <v>669</v>
      </c>
      <c r="C153" s="63">
        <f>C154</f>
        <v>49500000</v>
      </c>
      <c r="D153" s="63">
        <f t="shared" ref="D153:K153" si="181">D154</f>
        <v>0</v>
      </c>
      <c r="E153" s="63">
        <f t="shared" si="163"/>
        <v>49500000</v>
      </c>
      <c r="F153" s="63">
        <f t="shared" si="181"/>
        <v>0</v>
      </c>
      <c r="G153" s="63">
        <f t="shared" si="181"/>
        <v>0</v>
      </c>
      <c r="H153" s="63">
        <f t="shared" si="181"/>
        <v>0</v>
      </c>
      <c r="I153" s="63">
        <f t="shared" si="181"/>
        <v>0</v>
      </c>
      <c r="J153" s="63">
        <f t="shared" si="181"/>
        <v>0</v>
      </c>
      <c r="K153" s="63">
        <f t="shared" si="181"/>
        <v>0</v>
      </c>
      <c r="L153" s="63">
        <f t="shared" si="165"/>
        <v>49500000</v>
      </c>
      <c r="M153" s="63">
        <f>M154</f>
        <v>94624619.799999997</v>
      </c>
      <c r="N153" s="63">
        <f>N154</f>
        <v>9944950</v>
      </c>
      <c r="O153" s="63">
        <f t="shared" ref="O153:P153" si="182">O154</f>
        <v>0</v>
      </c>
      <c r="P153" s="63">
        <f t="shared" si="182"/>
        <v>0</v>
      </c>
      <c r="Q153" s="63">
        <f t="shared" si="167"/>
        <v>104569569.8</v>
      </c>
      <c r="R153" s="63">
        <f>R154</f>
        <v>0</v>
      </c>
      <c r="S153" s="63">
        <f t="shared" ref="S153:T153" si="183">S154</f>
        <v>0</v>
      </c>
      <c r="T153" s="63">
        <f t="shared" si="183"/>
        <v>0</v>
      </c>
      <c r="U153" s="64">
        <f t="shared" si="168"/>
        <v>0</v>
      </c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</row>
    <row r="154" spans="1:41" ht="54.75" customHeight="1" x14ac:dyDescent="0.25">
      <c r="A154" s="103" t="s">
        <v>668</v>
      </c>
      <c r="B154" s="115" t="s">
        <v>670</v>
      </c>
      <c r="C154" s="125">
        <v>49500000</v>
      </c>
      <c r="D154" s="125">
        <v>0</v>
      </c>
      <c r="E154" s="66">
        <f t="shared" si="163"/>
        <v>49500000</v>
      </c>
      <c r="F154" s="125">
        <v>0</v>
      </c>
      <c r="G154" s="125"/>
      <c r="H154" s="125"/>
      <c r="I154" s="125"/>
      <c r="J154" s="125"/>
      <c r="K154" s="125"/>
      <c r="L154" s="66">
        <f t="shared" si="165"/>
        <v>49500000</v>
      </c>
      <c r="M154" s="125">
        <v>94624619.799999997</v>
      </c>
      <c r="N154" s="125">
        <v>9944950</v>
      </c>
      <c r="O154" s="112"/>
      <c r="P154" s="112"/>
      <c r="Q154" s="66">
        <f t="shared" si="167"/>
        <v>104569569.8</v>
      </c>
      <c r="R154" s="125">
        <v>0</v>
      </c>
      <c r="S154" s="66">
        <v>0</v>
      </c>
      <c r="T154" s="109"/>
      <c r="U154" s="65">
        <f t="shared" si="168"/>
        <v>0</v>
      </c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</row>
    <row r="155" spans="1:41" ht="39.75" customHeight="1" x14ac:dyDescent="0.25">
      <c r="A155" s="102" t="s">
        <v>489</v>
      </c>
      <c r="B155" s="107" t="s">
        <v>490</v>
      </c>
      <c r="C155" s="64">
        <f>C156</f>
        <v>2884725</v>
      </c>
      <c r="D155" s="64">
        <f t="shared" ref="D155:K155" si="184">D156</f>
        <v>0</v>
      </c>
      <c r="E155" s="63">
        <f t="shared" si="163"/>
        <v>2884725</v>
      </c>
      <c r="F155" s="64">
        <f t="shared" si="184"/>
        <v>0</v>
      </c>
      <c r="G155" s="64">
        <f t="shared" si="184"/>
        <v>0</v>
      </c>
      <c r="H155" s="64">
        <f t="shared" si="184"/>
        <v>0</v>
      </c>
      <c r="I155" s="64">
        <f t="shared" si="184"/>
        <v>0</v>
      </c>
      <c r="J155" s="64">
        <f t="shared" si="184"/>
        <v>0</v>
      </c>
      <c r="K155" s="64">
        <f t="shared" si="184"/>
        <v>0</v>
      </c>
      <c r="L155" s="63">
        <f t="shared" si="165"/>
        <v>2884725</v>
      </c>
      <c r="M155" s="64">
        <f>M156</f>
        <v>2884725</v>
      </c>
      <c r="N155" s="64">
        <f t="shared" ref="N155:P155" si="185">N156</f>
        <v>0</v>
      </c>
      <c r="O155" s="64">
        <f t="shared" si="185"/>
        <v>0</v>
      </c>
      <c r="P155" s="64">
        <f t="shared" si="185"/>
        <v>0</v>
      </c>
      <c r="Q155" s="63">
        <f t="shared" si="167"/>
        <v>2884725</v>
      </c>
      <c r="R155" s="64">
        <f>R156</f>
        <v>2884725</v>
      </c>
      <c r="S155" s="64">
        <f t="shared" ref="S155:T155" si="186">S156</f>
        <v>0</v>
      </c>
      <c r="T155" s="64">
        <f t="shared" si="186"/>
        <v>0</v>
      </c>
      <c r="U155" s="64">
        <f t="shared" si="168"/>
        <v>2884725</v>
      </c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</row>
    <row r="156" spans="1:41" ht="69" customHeight="1" x14ac:dyDescent="0.25">
      <c r="A156" s="103" t="s">
        <v>491</v>
      </c>
      <c r="B156" s="124" t="s">
        <v>492</v>
      </c>
      <c r="C156" s="125">
        <v>2884725</v>
      </c>
      <c r="D156" s="125">
        <v>0</v>
      </c>
      <c r="E156" s="66">
        <f t="shared" si="163"/>
        <v>2884725</v>
      </c>
      <c r="F156" s="125">
        <v>0</v>
      </c>
      <c r="G156" s="125"/>
      <c r="H156" s="125"/>
      <c r="I156" s="125"/>
      <c r="J156" s="125"/>
      <c r="K156" s="125"/>
      <c r="L156" s="66">
        <f t="shared" si="165"/>
        <v>2884725</v>
      </c>
      <c r="M156" s="125">
        <v>2884725</v>
      </c>
      <c r="N156" s="125">
        <v>0</v>
      </c>
      <c r="O156" s="112"/>
      <c r="P156" s="112"/>
      <c r="Q156" s="66">
        <f t="shared" si="167"/>
        <v>2884725</v>
      </c>
      <c r="R156" s="125">
        <v>2884725</v>
      </c>
      <c r="S156" s="125"/>
      <c r="T156" s="112"/>
      <c r="U156" s="65">
        <f t="shared" si="168"/>
        <v>2884725</v>
      </c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</row>
    <row r="157" spans="1:41" ht="33.75" customHeight="1" x14ac:dyDescent="0.25">
      <c r="A157" s="102" t="s">
        <v>699</v>
      </c>
      <c r="B157" s="81" t="s">
        <v>700</v>
      </c>
      <c r="C157" s="173">
        <f>C158</f>
        <v>0</v>
      </c>
      <c r="D157" s="173">
        <f t="shared" ref="D157:K157" si="187">D158</f>
        <v>0</v>
      </c>
      <c r="E157" s="63">
        <f t="shared" si="163"/>
        <v>0</v>
      </c>
      <c r="F157" s="173">
        <f t="shared" si="187"/>
        <v>0</v>
      </c>
      <c r="G157" s="173">
        <f t="shared" si="187"/>
        <v>0</v>
      </c>
      <c r="H157" s="173">
        <f t="shared" si="187"/>
        <v>0</v>
      </c>
      <c r="I157" s="173">
        <f t="shared" si="187"/>
        <v>0</v>
      </c>
      <c r="J157" s="173">
        <f t="shared" si="187"/>
        <v>0</v>
      </c>
      <c r="K157" s="173">
        <f t="shared" si="187"/>
        <v>0</v>
      </c>
      <c r="L157" s="63">
        <f t="shared" si="165"/>
        <v>0</v>
      </c>
      <c r="M157" s="173">
        <f>M158</f>
        <v>0</v>
      </c>
      <c r="N157" s="173">
        <f t="shared" ref="N157:P157" si="188">N158</f>
        <v>0</v>
      </c>
      <c r="O157" s="173">
        <f t="shared" si="188"/>
        <v>0</v>
      </c>
      <c r="P157" s="173">
        <f t="shared" si="188"/>
        <v>0</v>
      </c>
      <c r="Q157" s="63">
        <f t="shared" si="167"/>
        <v>0</v>
      </c>
      <c r="R157" s="173">
        <f>R158</f>
        <v>8776634.3000000007</v>
      </c>
      <c r="S157" s="173">
        <f t="shared" ref="S157:T157" si="189">S158</f>
        <v>0</v>
      </c>
      <c r="T157" s="173">
        <f t="shared" si="189"/>
        <v>0</v>
      </c>
      <c r="U157" s="64">
        <f t="shared" si="168"/>
        <v>8776634.3000000007</v>
      </c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</row>
    <row r="158" spans="1:41" ht="27" customHeight="1" x14ac:dyDescent="0.25">
      <c r="A158" s="103" t="s">
        <v>701</v>
      </c>
      <c r="B158" s="126" t="s">
        <v>702</v>
      </c>
      <c r="C158" s="112">
        <v>0</v>
      </c>
      <c r="D158" s="112">
        <v>0</v>
      </c>
      <c r="E158" s="66">
        <f t="shared" si="163"/>
        <v>0</v>
      </c>
      <c r="F158" s="112">
        <v>0</v>
      </c>
      <c r="G158" s="112"/>
      <c r="H158" s="112"/>
      <c r="I158" s="112"/>
      <c r="J158" s="112"/>
      <c r="K158" s="112"/>
      <c r="L158" s="66">
        <f t="shared" si="165"/>
        <v>0</v>
      </c>
      <c r="M158" s="112">
        <v>0</v>
      </c>
      <c r="N158" s="112">
        <v>0</v>
      </c>
      <c r="O158" s="112"/>
      <c r="P158" s="112"/>
      <c r="Q158" s="66">
        <f t="shared" si="167"/>
        <v>0</v>
      </c>
      <c r="R158" s="157">
        <v>8776634.3000000007</v>
      </c>
      <c r="S158" s="112"/>
      <c r="T158" s="112"/>
      <c r="U158" s="65">
        <f t="shared" si="168"/>
        <v>8776634.3000000007</v>
      </c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</row>
    <row r="159" spans="1:41" ht="16.5" customHeight="1" x14ac:dyDescent="0.25">
      <c r="A159" s="102" t="s">
        <v>493</v>
      </c>
      <c r="B159" s="107" t="s">
        <v>494</v>
      </c>
      <c r="C159" s="106">
        <f>C160</f>
        <v>200775</v>
      </c>
      <c r="D159" s="106">
        <f t="shared" ref="D159:K159" si="190">D160</f>
        <v>0</v>
      </c>
      <c r="E159" s="63">
        <f t="shared" si="163"/>
        <v>200775</v>
      </c>
      <c r="F159" s="106">
        <f t="shared" si="190"/>
        <v>0</v>
      </c>
      <c r="G159" s="106">
        <f t="shared" si="190"/>
        <v>0</v>
      </c>
      <c r="H159" s="106">
        <f t="shared" si="190"/>
        <v>0</v>
      </c>
      <c r="I159" s="106">
        <f t="shared" si="190"/>
        <v>0</v>
      </c>
      <c r="J159" s="106">
        <f t="shared" si="190"/>
        <v>0</v>
      </c>
      <c r="K159" s="106">
        <f t="shared" si="190"/>
        <v>0</v>
      </c>
      <c r="L159" s="63">
        <f t="shared" si="165"/>
        <v>200775</v>
      </c>
      <c r="M159" s="106">
        <f>M160</f>
        <v>200775</v>
      </c>
      <c r="N159" s="106">
        <f t="shared" ref="N159:P159" si="191">N160</f>
        <v>0</v>
      </c>
      <c r="O159" s="106">
        <f t="shared" si="191"/>
        <v>0</v>
      </c>
      <c r="P159" s="106">
        <f t="shared" si="191"/>
        <v>0</v>
      </c>
      <c r="Q159" s="63">
        <f t="shared" si="167"/>
        <v>200775</v>
      </c>
      <c r="R159" s="106">
        <f>R160</f>
        <v>192775</v>
      </c>
      <c r="S159" s="106">
        <f t="shared" ref="S159:T159" si="192">S160</f>
        <v>0</v>
      </c>
      <c r="T159" s="106">
        <f t="shared" si="192"/>
        <v>0</v>
      </c>
      <c r="U159" s="64">
        <f t="shared" si="168"/>
        <v>192775</v>
      </c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</row>
    <row r="160" spans="1:41" ht="64.5" customHeight="1" x14ac:dyDescent="0.25">
      <c r="A160" s="103" t="s">
        <v>495</v>
      </c>
      <c r="B160" s="126" t="s">
        <v>658</v>
      </c>
      <c r="C160" s="66">
        <v>200775</v>
      </c>
      <c r="D160" s="66">
        <v>0</v>
      </c>
      <c r="E160" s="66">
        <f t="shared" si="163"/>
        <v>200775</v>
      </c>
      <c r="F160" s="66">
        <v>0</v>
      </c>
      <c r="G160" s="66"/>
      <c r="H160" s="66"/>
      <c r="I160" s="66"/>
      <c r="J160" s="66"/>
      <c r="K160" s="66"/>
      <c r="L160" s="66">
        <f t="shared" si="165"/>
        <v>200775</v>
      </c>
      <c r="M160" s="66">
        <v>200775</v>
      </c>
      <c r="N160" s="66">
        <v>0</v>
      </c>
      <c r="O160" s="109"/>
      <c r="P160" s="109"/>
      <c r="Q160" s="66">
        <f t="shared" si="167"/>
        <v>200775</v>
      </c>
      <c r="R160" s="66">
        <v>192775</v>
      </c>
      <c r="S160" s="66"/>
      <c r="T160" s="109"/>
      <c r="U160" s="65">
        <f t="shared" si="168"/>
        <v>192775</v>
      </c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</row>
    <row r="161" spans="1:41" ht="38.25" hidden="1" customHeight="1" x14ac:dyDescent="0.25">
      <c r="A161" s="102" t="s">
        <v>534</v>
      </c>
      <c r="B161" s="107" t="s">
        <v>536</v>
      </c>
      <c r="C161" s="106">
        <f>C162</f>
        <v>0</v>
      </c>
      <c r="D161" s="106"/>
      <c r="E161" s="63">
        <f t="shared" si="163"/>
        <v>0</v>
      </c>
      <c r="F161" s="106"/>
      <c r="G161" s="106"/>
      <c r="H161" s="106"/>
      <c r="I161" s="106"/>
      <c r="J161" s="106"/>
      <c r="K161" s="106"/>
      <c r="L161" s="63">
        <f t="shared" si="165"/>
        <v>0</v>
      </c>
      <c r="M161" s="106">
        <f>M162</f>
        <v>0</v>
      </c>
      <c r="N161" s="106"/>
      <c r="O161" s="106"/>
      <c r="P161" s="106"/>
      <c r="Q161" s="63">
        <f t="shared" si="167"/>
        <v>0</v>
      </c>
      <c r="R161" s="106">
        <f>R162</f>
        <v>0</v>
      </c>
      <c r="S161" s="106"/>
      <c r="T161" s="106"/>
      <c r="U161" s="64">
        <f t="shared" si="168"/>
        <v>0</v>
      </c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</row>
    <row r="162" spans="1:41" ht="47.25" hidden="1" customHeight="1" x14ac:dyDescent="0.25">
      <c r="A162" s="103" t="s">
        <v>535</v>
      </c>
      <c r="B162" s="127" t="s">
        <v>537</v>
      </c>
      <c r="C162" s="109"/>
      <c r="D162" s="109"/>
      <c r="E162" s="63">
        <f t="shared" si="163"/>
        <v>0</v>
      </c>
      <c r="F162" s="109"/>
      <c r="G162" s="109"/>
      <c r="H162" s="109"/>
      <c r="I162" s="109"/>
      <c r="J162" s="109"/>
      <c r="K162" s="109"/>
      <c r="L162" s="63">
        <f t="shared" si="165"/>
        <v>0</v>
      </c>
      <c r="M162" s="109"/>
      <c r="N162" s="109"/>
      <c r="O162" s="109"/>
      <c r="P162" s="109"/>
      <c r="Q162" s="63">
        <f t="shared" si="167"/>
        <v>0</v>
      </c>
      <c r="R162" s="109"/>
      <c r="S162" s="109"/>
      <c r="T162" s="109"/>
      <c r="U162" s="64">
        <f t="shared" si="168"/>
        <v>0</v>
      </c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</row>
    <row r="163" spans="1:41" ht="38.25" customHeight="1" x14ac:dyDescent="0.25">
      <c r="A163" s="102" t="s">
        <v>496</v>
      </c>
      <c r="B163" s="107" t="s">
        <v>497</v>
      </c>
      <c r="C163" s="106">
        <f>C164</f>
        <v>20769566.370000001</v>
      </c>
      <c r="D163" s="106">
        <f t="shared" ref="D163:K163" si="193">D164</f>
        <v>0</v>
      </c>
      <c r="E163" s="63">
        <f t="shared" si="163"/>
        <v>20769566.370000001</v>
      </c>
      <c r="F163" s="106">
        <f t="shared" si="193"/>
        <v>0</v>
      </c>
      <c r="G163" s="106">
        <f t="shared" si="193"/>
        <v>0</v>
      </c>
      <c r="H163" s="106">
        <f t="shared" si="193"/>
        <v>0</v>
      </c>
      <c r="I163" s="106">
        <f t="shared" si="193"/>
        <v>0</v>
      </c>
      <c r="J163" s="106">
        <f t="shared" si="193"/>
        <v>0</v>
      </c>
      <c r="K163" s="106">
        <f t="shared" si="193"/>
        <v>0</v>
      </c>
      <c r="L163" s="63">
        <f t="shared" si="165"/>
        <v>20769566.370000001</v>
      </c>
      <c r="M163" s="106">
        <f>M164</f>
        <v>22272788.82</v>
      </c>
      <c r="N163" s="106">
        <f t="shared" ref="N163:P163" si="194">N164</f>
        <v>0</v>
      </c>
      <c r="O163" s="106">
        <f t="shared" si="194"/>
        <v>0</v>
      </c>
      <c r="P163" s="106">
        <f t="shared" si="194"/>
        <v>0</v>
      </c>
      <c r="Q163" s="63">
        <f t="shared" si="167"/>
        <v>22272788.82</v>
      </c>
      <c r="R163" s="106">
        <f>R164</f>
        <v>0</v>
      </c>
      <c r="S163" s="106">
        <f t="shared" ref="S163:T163" si="195">S164</f>
        <v>0</v>
      </c>
      <c r="T163" s="106">
        <f t="shared" si="195"/>
        <v>0</v>
      </c>
      <c r="U163" s="64">
        <f t="shared" si="168"/>
        <v>0</v>
      </c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</row>
    <row r="164" spans="1:41" ht="69.75" customHeight="1" x14ac:dyDescent="0.25">
      <c r="A164" s="103" t="s">
        <v>498</v>
      </c>
      <c r="B164" s="108" t="s">
        <v>499</v>
      </c>
      <c r="C164" s="109">
        <v>20769566.370000001</v>
      </c>
      <c r="D164" s="109">
        <v>0</v>
      </c>
      <c r="E164" s="66">
        <f t="shared" si="163"/>
        <v>20769566.370000001</v>
      </c>
      <c r="F164" s="109">
        <v>0</v>
      </c>
      <c r="G164" s="109"/>
      <c r="H164" s="109"/>
      <c r="I164" s="109"/>
      <c r="J164" s="109"/>
      <c r="K164" s="109"/>
      <c r="L164" s="66">
        <f t="shared" si="165"/>
        <v>20769566.370000001</v>
      </c>
      <c r="M164" s="109">
        <v>22272788.82</v>
      </c>
      <c r="N164" s="109">
        <v>0</v>
      </c>
      <c r="O164" s="109"/>
      <c r="P164" s="109"/>
      <c r="Q164" s="66">
        <f t="shared" si="167"/>
        <v>22272788.82</v>
      </c>
      <c r="R164" s="109">
        <v>0</v>
      </c>
      <c r="S164" s="109"/>
      <c r="T164" s="109"/>
      <c r="U164" s="65">
        <f t="shared" si="168"/>
        <v>0</v>
      </c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</row>
    <row r="165" spans="1:41" ht="27" customHeight="1" x14ac:dyDescent="0.25">
      <c r="A165" s="128" t="s">
        <v>672</v>
      </c>
      <c r="B165" s="105" t="s">
        <v>674</v>
      </c>
      <c r="C165" s="120">
        <f>C166</f>
        <v>60749148.939999998</v>
      </c>
      <c r="D165" s="120">
        <f t="shared" ref="D165:K165" si="196">D166</f>
        <v>0</v>
      </c>
      <c r="E165" s="63">
        <f t="shared" si="163"/>
        <v>60749148.939999998</v>
      </c>
      <c r="F165" s="120">
        <f t="shared" si="196"/>
        <v>0</v>
      </c>
      <c r="G165" s="120">
        <f t="shared" si="196"/>
        <v>0</v>
      </c>
      <c r="H165" s="120">
        <f t="shared" si="196"/>
        <v>0</v>
      </c>
      <c r="I165" s="120">
        <f t="shared" si="196"/>
        <v>0</v>
      </c>
      <c r="J165" s="120">
        <f t="shared" si="196"/>
        <v>0</v>
      </c>
      <c r="K165" s="120">
        <f t="shared" si="196"/>
        <v>0</v>
      </c>
      <c r="L165" s="63">
        <f t="shared" si="165"/>
        <v>60749148.939999998</v>
      </c>
      <c r="M165" s="120">
        <v>0</v>
      </c>
      <c r="N165" s="120">
        <v>0</v>
      </c>
      <c r="O165" s="120">
        <v>0</v>
      </c>
      <c r="P165" s="120">
        <v>0</v>
      </c>
      <c r="Q165" s="63">
        <f t="shared" si="167"/>
        <v>0</v>
      </c>
      <c r="R165" s="120">
        <v>0</v>
      </c>
      <c r="S165" s="120">
        <v>0</v>
      </c>
      <c r="T165" s="120">
        <v>0</v>
      </c>
      <c r="U165" s="64">
        <f t="shared" si="168"/>
        <v>0</v>
      </c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</row>
    <row r="166" spans="1:41" ht="26.25" customHeight="1" x14ac:dyDescent="0.25">
      <c r="A166" s="60" t="s">
        <v>671</v>
      </c>
      <c r="B166" s="126" t="s">
        <v>673</v>
      </c>
      <c r="C166" s="109">
        <v>60749148.939999998</v>
      </c>
      <c r="D166" s="109">
        <v>0</v>
      </c>
      <c r="E166" s="66">
        <f t="shared" si="163"/>
        <v>60749148.939999998</v>
      </c>
      <c r="F166" s="109">
        <v>0</v>
      </c>
      <c r="G166" s="109"/>
      <c r="H166" s="109"/>
      <c r="I166" s="109"/>
      <c r="J166" s="109"/>
      <c r="K166" s="109"/>
      <c r="L166" s="66">
        <f t="shared" si="165"/>
        <v>60749148.939999998</v>
      </c>
      <c r="M166" s="109">
        <v>0</v>
      </c>
      <c r="N166" s="109">
        <v>0</v>
      </c>
      <c r="O166" s="109"/>
      <c r="P166" s="109"/>
      <c r="Q166" s="66">
        <f t="shared" si="167"/>
        <v>0</v>
      </c>
      <c r="R166" s="109">
        <v>0</v>
      </c>
      <c r="S166" s="109"/>
      <c r="T166" s="109"/>
      <c r="U166" s="65">
        <f t="shared" si="168"/>
        <v>0</v>
      </c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</row>
    <row r="167" spans="1:41" ht="15" customHeight="1" x14ac:dyDescent="0.25">
      <c r="A167" s="128" t="s">
        <v>500</v>
      </c>
      <c r="B167" s="129" t="s">
        <v>501</v>
      </c>
      <c r="C167" s="106">
        <f>C168</f>
        <v>27978550</v>
      </c>
      <c r="D167" s="106">
        <f>D168</f>
        <v>27388052.449999999</v>
      </c>
      <c r="E167" s="63">
        <f t="shared" si="163"/>
        <v>55366602.450000003</v>
      </c>
      <c r="F167" s="106">
        <f t="shared" ref="F167:K167" si="197">F168</f>
        <v>2185500</v>
      </c>
      <c r="G167" s="106">
        <f t="shared" si="197"/>
        <v>0</v>
      </c>
      <c r="H167" s="106">
        <f t="shared" si="197"/>
        <v>0</v>
      </c>
      <c r="I167" s="106">
        <f t="shared" si="197"/>
        <v>0</v>
      </c>
      <c r="J167" s="106">
        <f t="shared" si="197"/>
        <v>0</v>
      </c>
      <c r="K167" s="106">
        <f t="shared" si="197"/>
        <v>0</v>
      </c>
      <c r="L167" s="63">
        <f t="shared" si="165"/>
        <v>57552102.450000003</v>
      </c>
      <c r="M167" s="106">
        <f>M168</f>
        <v>1084992</v>
      </c>
      <c r="N167" s="106">
        <f t="shared" ref="N167:P167" si="198">N168</f>
        <v>0</v>
      </c>
      <c r="O167" s="106">
        <f t="shared" si="198"/>
        <v>0</v>
      </c>
      <c r="P167" s="106">
        <f t="shared" si="198"/>
        <v>0</v>
      </c>
      <c r="Q167" s="63">
        <f t="shared" si="167"/>
        <v>1084992</v>
      </c>
      <c r="R167" s="106">
        <f>R168</f>
        <v>1084992</v>
      </c>
      <c r="S167" s="106">
        <f t="shared" ref="S167:T167" si="199">S168</f>
        <v>0</v>
      </c>
      <c r="T167" s="106">
        <f t="shared" si="199"/>
        <v>0</v>
      </c>
      <c r="U167" s="64">
        <f t="shared" si="168"/>
        <v>1084992</v>
      </c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</row>
    <row r="168" spans="1:41" ht="15" customHeight="1" x14ac:dyDescent="0.25">
      <c r="A168" s="128" t="s">
        <v>502</v>
      </c>
      <c r="B168" s="129" t="s">
        <v>503</v>
      </c>
      <c r="C168" s="106">
        <f>C170+C171+C173+C175+C176+C177+C179+C180+C172+C181+C182</f>
        <v>27978550</v>
      </c>
      <c r="D168" s="106">
        <f>D170+D171+D173+D175+D176+D177+D179+D180+D172+D181+D182</f>
        <v>27388052.449999999</v>
      </c>
      <c r="E168" s="63">
        <f t="shared" si="163"/>
        <v>55366602.450000003</v>
      </c>
      <c r="F168" s="106">
        <f t="shared" ref="F168:K168" si="200">F170+F171+F173+F175+F176+F177+F179+F180+F172+F181+F182</f>
        <v>2185500</v>
      </c>
      <c r="G168" s="106">
        <f t="shared" si="200"/>
        <v>0</v>
      </c>
      <c r="H168" s="106">
        <f t="shared" si="200"/>
        <v>0</v>
      </c>
      <c r="I168" s="106">
        <f t="shared" si="200"/>
        <v>0</v>
      </c>
      <c r="J168" s="106">
        <f t="shared" si="200"/>
        <v>0</v>
      </c>
      <c r="K168" s="106">
        <f t="shared" si="200"/>
        <v>0</v>
      </c>
      <c r="L168" s="63">
        <f t="shared" si="165"/>
        <v>57552102.450000003</v>
      </c>
      <c r="M168" s="106">
        <f>M170+M171+M173+M175+M176+M177+M179+M180</f>
        <v>1084992</v>
      </c>
      <c r="N168" s="106">
        <f t="shared" ref="N168:P168" si="201">N170+N171+N173+N175+N176+N177+N179+N180</f>
        <v>0</v>
      </c>
      <c r="O168" s="106">
        <f t="shared" si="201"/>
        <v>0</v>
      </c>
      <c r="P168" s="106">
        <f t="shared" si="201"/>
        <v>0</v>
      </c>
      <c r="Q168" s="63">
        <f t="shared" si="167"/>
        <v>1084992</v>
      </c>
      <c r="R168" s="106">
        <f>R170+R171+R173+R174+R175+R176+R177+R178+R179+R180</f>
        <v>1084992</v>
      </c>
      <c r="S168" s="106">
        <f t="shared" ref="S168:T168" si="202">S170+S171+S173+S174+S175+S176+S177+S178+S179+S180</f>
        <v>0</v>
      </c>
      <c r="T168" s="106">
        <f t="shared" si="202"/>
        <v>0</v>
      </c>
      <c r="U168" s="64">
        <f t="shared" si="168"/>
        <v>1084992</v>
      </c>
      <c r="V168" s="101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</row>
    <row r="169" spans="1:41" ht="27" hidden="1" customHeight="1" x14ac:dyDescent="0.25">
      <c r="A169" s="60" t="s">
        <v>502</v>
      </c>
      <c r="B169" s="130" t="s">
        <v>648</v>
      </c>
      <c r="C169" s="106"/>
      <c r="D169" s="106"/>
      <c r="E169" s="66">
        <f t="shared" si="163"/>
        <v>0</v>
      </c>
      <c r="F169" s="106"/>
      <c r="G169" s="67"/>
      <c r="H169" s="67"/>
      <c r="I169" s="67"/>
      <c r="J169" s="67"/>
      <c r="K169" s="67"/>
      <c r="L169" s="63">
        <f t="shared" si="165"/>
        <v>0</v>
      </c>
      <c r="M169" s="67"/>
      <c r="N169" s="67"/>
      <c r="O169" s="67"/>
      <c r="P169" s="67"/>
      <c r="Q169" s="63">
        <f t="shared" si="167"/>
        <v>0</v>
      </c>
      <c r="R169" s="67"/>
      <c r="S169" s="67"/>
      <c r="T169" s="67"/>
      <c r="U169" s="64">
        <f t="shared" si="168"/>
        <v>0</v>
      </c>
      <c r="V169" s="101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</row>
    <row r="170" spans="1:41" ht="45" customHeight="1" x14ac:dyDescent="0.25">
      <c r="A170" s="60" t="s">
        <v>502</v>
      </c>
      <c r="B170" s="130" t="s">
        <v>660</v>
      </c>
      <c r="C170" s="67">
        <v>636120</v>
      </c>
      <c r="D170" s="67">
        <v>0</v>
      </c>
      <c r="E170" s="66">
        <f t="shared" si="163"/>
        <v>636120</v>
      </c>
      <c r="F170" s="106">
        <v>0</v>
      </c>
      <c r="G170" s="67"/>
      <c r="H170" s="67"/>
      <c r="I170" s="67"/>
      <c r="J170" s="67"/>
      <c r="K170" s="67"/>
      <c r="L170" s="66">
        <f t="shared" si="165"/>
        <v>636120</v>
      </c>
      <c r="M170" s="67">
        <v>636120</v>
      </c>
      <c r="N170" s="67">
        <v>0</v>
      </c>
      <c r="O170" s="67"/>
      <c r="P170" s="67"/>
      <c r="Q170" s="66">
        <f t="shared" si="167"/>
        <v>636120</v>
      </c>
      <c r="R170" s="67">
        <v>636120</v>
      </c>
      <c r="S170" s="67"/>
      <c r="T170" s="67"/>
      <c r="U170" s="65">
        <f t="shared" si="168"/>
        <v>636120</v>
      </c>
      <c r="V170" s="101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</row>
    <row r="171" spans="1:41" ht="51" hidden="1" x14ac:dyDescent="0.25">
      <c r="A171" s="60" t="s">
        <v>502</v>
      </c>
      <c r="B171" s="131" t="s">
        <v>504</v>
      </c>
      <c r="C171" s="109"/>
      <c r="D171" s="109"/>
      <c r="E171" s="66">
        <f t="shared" si="163"/>
        <v>0</v>
      </c>
      <c r="F171" s="109"/>
      <c r="G171" s="109"/>
      <c r="H171" s="109"/>
      <c r="I171" s="109"/>
      <c r="J171" s="109"/>
      <c r="K171" s="109"/>
      <c r="L171" s="66">
        <f t="shared" si="165"/>
        <v>0</v>
      </c>
      <c r="M171" s="109"/>
      <c r="N171" s="67"/>
      <c r="O171" s="67"/>
      <c r="P171" s="67"/>
      <c r="Q171" s="66">
        <f t="shared" si="167"/>
        <v>0</v>
      </c>
      <c r="R171" s="109"/>
      <c r="S171" s="67"/>
      <c r="T171" s="67"/>
      <c r="U171" s="65">
        <f t="shared" si="168"/>
        <v>0</v>
      </c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</row>
    <row r="172" spans="1:41" ht="81.75" customHeight="1" x14ac:dyDescent="0.25">
      <c r="A172" s="60" t="s">
        <v>502</v>
      </c>
      <c r="B172" s="131" t="s">
        <v>636</v>
      </c>
      <c r="C172" s="109">
        <v>26477758</v>
      </c>
      <c r="D172" s="109">
        <v>27388052.449999999</v>
      </c>
      <c r="E172" s="66">
        <f t="shared" si="163"/>
        <v>53865810.450000003</v>
      </c>
      <c r="F172" s="109">
        <v>0</v>
      </c>
      <c r="G172" s="109"/>
      <c r="H172" s="109"/>
      <c r="I172" s="109"/>
      <c r="J172" s="109"/>
      <c r="K172" s="109"/>
      <c r="L172" s="66">
        <f t="shared" si="165"/>
        <v>53865810.450000003</v>
      </c>
      <c r="M172" s="109">
        <v>0</v>
      </c>
      <c r="N172" s="67">
        <v>0</v>
      </c>
      <c r="O172" s="67"/>
      <c r="P172" s="67"/>
      <c r="Q172" s="66">
        <f t="shared" si="167"/>
        <v>0</v>
      </c>
      <c r="R172" s="109">
        <v>0</v>
      </c>
      <c r="S172" s="67">
        <v>0</v>
      </c>
      <c r="T172" s="67"/>
      <c r="U172" s="65">
        <f t="shared" si="168"/>
        <v>0</v>
      </c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</row>
    <row r="173" spans="1:41" ht="53.25" hidden="1" customHeight="1" x14ac:dyDescent="0.25">
      <c r="A173" s="60" t="s">
        <v>502</v>
      </c>
      <c r="B173" s="126" t="s">
        <v>661</v>
      </c>
      <c r="C173" s="109"/>
      <c r="D173" s="109"/>
      <c r="E173" s="66">
        <f t="shared" si="163"/>
        <v>0</v>
      </c>
      <c r="F173" s="109"/>
      <c r="G173" s="109"/>
      <c r="H173" s="109"/>
      <c r="I173" s="109"/>
      <c r="J173" s="109"/>
      <c r="K173" s="109"/>
      <c r="L173" s="66">
        <f t="shared" si="165"/>
        <v>0</v>
      </c>
      <c r="M173" s="109"/>
      <c r="N173" s="67"/>
      <c r="O173" s="67"/>
      <c r="P173" s="67"/>
      <c r="Q173" s="66">
        <f t="shared" si="167"/>
        <v>0</v>
      </c>
      <c r="R173" s="109"/>
      <c r="S173" s="67"/>
      <c r="T173" s="67"/>
      <c r="U173" s="65">
        <f t="shared" si="168"/>
        <v>0</v>
      </c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</row>
    <row r="174" spans="1:41" ht="41.25" hidden="1" customHeight="1" x14ac:dyDescent="0.25">
      <c r="A174" s="60" t="s">
        <v>502</v>
      </c>
      <c r="B174" s="113"/>
      <c r="C174" s="132"/>
      <c r="D174" s="132"/>
      <c r="E174" s="66">
        <f t="shared" si="163"/>
        <v>0</v>
      </c>
      <c r="F174" s="132"/>
      <c r="G174" s="132"/>
      <c r="H174" s="132"/>
      <c r="I174" s="132"/>
      <c r="J174" s="132"/>
      <c r="K174" s="132"/>
      <c r="L174" s="66">
        <f t="shared" si="165"/>
        <v>0</v>
      </c>
      <c r="M174" s="132"/>
      <c r="N174" s="67"/>
      <c r="O174" s="67"/>
      <c r="P174" s="67"/>
      <c r="Q174" s="66">
        <f t="shared" si="167"/>
        <v>0</v>
      </c>
      <c r="R174" s="157"/>
      <c r="S174" s="67"/>
      <c r="T174" s="67"/>
      <c r="U174" s="65">
        <f t="shared" si="168"/>
        <v>0</v>
      </c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</row>
    <row r="175" spans="1:41" ht="66.75" hidden="1" customHeight="1" x14ac:dyDescent="0.25">
      <c r="A175" s="60" t="s">
        <v>502</v>
      </c>
      <c r="B175" s="113" t="s">
        <v>647</v>
      </c>
      <c r="C175" s="132"/>
      <c r="D175" s="132"/>
      <c r="E175" s="66">
        <f t="shared" si="163"/>
        <v>0</v>
      </c>
      <c r="F175" s="132"/>
      <c r="G175" s="132"/>
      <c r="H175" s="132"/>
      <c r="I175" s="132"/>
      <c r="J175" s="132"/>
      <c r="K175" s="132"/>
      <c r="L175" s="66">
        <f t="shared" si="165"/>
        <v>0</v>
      </c>
      <c r="M175" s="132"/>
      <c r="N175" s="67"/>
      <c r="O175" s="67"/>
      <c r="P175" s="67"/>
      <c r="Q175" s="66">
        <f t="shared" si="167"/>
        <v>0</v>
      </c>
      <c r="R175" s="157"/>
      <c r="S175" s="67"/>
      <c r="T175" s="67"/>
      <c r="U175" s="65">
        <f t="shared" si="168"/>
        <v>0</v>
      </c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</row>
    <row r="176" spans="1:41" ht="55.5" hidden="1" customHeight="1" x14ac:dyDescent="0.25">
      <c r="A176" s="60" t="s">
        <v>502</v>
      </c>
      <c r="B176" s="113" t="s">
        <v>662</v>
      </c>
      <c r="C176" s="132"/>
      <c r="D176" s="132"/>
      <c r="E176" s="66">
        <f t="shared" si="163"/>
        <v>0</v>
      </c>
      <c r="F176" s="132"/>
      <c r="G176" s="132"/>
      <c r="H176" s="132"/>
      <c r="I176" s="132"/>
      <c r="J176" s="132"/>
      <c r="K176" s="132"/>
      <c r="L176" s="66">
        <f t="shared" si="165"/>
        <v>0</v>
      </c>
      <c r="M176" s="132"/>
      <c r="N176" s="67"/>
      <c r="O176" s="67"/>
      <c r="P176" s="67"/>
      <c r="Q176" s="66">
        <f t="shared" si="167"/>
        <v>0</v>
      </c>
      <c r="R176" s="157"/>
      <c r="S176" s="67"/>
      <c r="T176" s="67"/>
      <c r="U176" s="65">
        <f t="shared" si="168"/>
        <v>0</v>
      </c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</row>
    <row r="177" spans="1:41" ht="57" customHeight="1" x14ac:dyDescent="0.25">
      <c r="A177" s="60" t="s">
        <v>502</v>
      </c>
      <c r="B177" s="133" t="s">
        <v>659</v>
      </c>
      <c r="C177" s="132">
        <v>864672</v>
      </c>
      <c r="D177" s="132">
        <v>0</v>
      </c>
      <c r="E177" s="66">
        <f t="shared" si="163"/>
        <v>864672</v>
      </c>
      <c r="F177" s="132">
        <v>0</v>
      </c>
      <c r="G177" s="132"/>
      <c r="H177" s="132"/>
      <c r="I177" s="132"/>
      <c r="J177" s="132"/>
      <c r="K177" s="132"/>
      <c r="L177" s="66">
        <f t="shared" si="165"/>
        <v>864672</v>
      </c>
      <c r="M177" s="132">
        <v>448872</v>
      </c>
      <c r="N177" s="67">
        <v>0</v>
      </c>
      <c r="O177" s="67"/>
      <c r="P177" s="67"/>
      <c r="Q177" s="66">
        <f t="shared" si="167"/>
        <v>448872</v>
      </c>
      <c r="R177" s="157">
        <v>448872</v>
      </c>
      <c r="S177" s="67"/>
      <c r="T177" s="67"/>
      <c r="U177" s="65">
        <f t="shared" si="168"/>
        <v>448872</v>
      </c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</row>
    <row r="178" spans="1:41" ht="51" hidden="1" x14ac:dyDescent="0.25">
      <c r="A178" s="60" t="s">
        <v>502</v>
      </c>
      <c r="B178" s="133" t="s">
        <v>663</v>
      </c>
      <c r="C178" s="132"/>
      <c r="D178" s="132"/>
      <c r="E178" s="63">
        <f t="shared" si="163"/>
        <v>0</v>
      </c>
      <c r="F178" s="132"/>
      <c r="G178" s="132"/>
      <c r="H178" s="132"/>
      <c r="I178" s="132"/>
      <c r="J178" s="132"/>
      <c r="K178" s="132"/>
      <c r="L178" s="63">
        <f t="shared" si="165"/>
        <v>0</v>
      </c>
      <c r="M178" s="132"/>
      <c r="N178" s="67"/>
      <c r="O178" s="67"/>
      <c r="P178" s="67"/>
      <c r="Q178" s="63">
        <f t="shared" si="167"/>
        <v>0</v>
      </c>
      <c r="R178" s="157"/>
      <c r="S178" s="67"/>
      <c r="T178" s="67"/>
      <c r="U178" s="64">
        <f t="shared" si="168"/>
        <v>0</v>
      </c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</row>
    <row r="179" spans="1:41" ht="63.75" hidden="1" customHeight="1" x14ac:dyDescent="0.25">
      <c r="A179" s="60" t="s">
        <v>502</v>
      </c>
      <c r="B179" s="133" t="s">
        <v>635</v>
      </c>
      <c r="C179" s="132"/>
      <c r="D179" s="132"/>
      <c r="E179" s="63">
        <f t="shared" si="163"/>
        <v>0</v>
      </c>
      <c r="F179" s="132"/>
      <c r="G179" s="132"/>
      <c r="H179" s="132"/>
      <c r="I179" s="132"/>
      <c r="J179" s="132"/>
      <c r="K179" s="132"/>
      <c r="L179" s="63">
        <f t="shared" si="165"/>
        <v>0</v>
      </c>
      <c r="M179" s="132"/>
      <c r="N179" s="67"/>
      <c r="O179" s="67"/>
      <c r="P179" s="67"/>
      <c r="Q179" s="63">
        <f t="shared" si="167"/>
        <v>0</v>
      </c>
      <c r="R179" s="157"/>
      <c r="S179" s="67"/>
      <c r="T179" s="67"/>
      <c r="U179" s="64">
        <f t="shared" si="168"/>
        <v>0</v>
      </c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</row>
    <row r="180" spans="1:41" ht="30" customHeight="1" x14ac:dyDescent="0.25">
      <c r="A180" s="60" t="s">
        <v>502</v>
      </c>
      <c r="B180" s="134" t="s">
        <v>730</v>
      </c>
      <c r="C180" s="132">
        <v>0</v>
      </c>
      <c r="D180" s="132">
        <v>0</v>
      </c>
      <c r="E180" s="66">
        <f t="shared" si="163"/>
        <v>0</v>
      </c>
      <c r="F180" s="132">
        <v>2185500</v>
      </c>
      <c r="G180" s="132"/>
      <c r="H180" s="132"/>
      <c r="I180" s="132"/>
      <c r="J180" s="132"/>
      <c r="K180" s="132"/>
      <c r="L180" s="66">
        <f t="shared" si="165"/>
        <v>2185500</v>
      </c>
      <c r="M180" s="132">
        <v>0</v>
      </c>
      <c r="N180" s="67">
        <v>0</v>
      </c>
      <c r="O180" s="67">
        <v>0</v>
      </c>
      <c r="P180" s="67"/>
      <c r="Q180" s="63">
        <f t="shared" si="167"/>
        <v>0</v>
      </c>
      <c r="R180" s="157">
        <v>0</v>
      </c>
      <c r="S180" s="67">
        <v>0</v>
      </c>
      <c r="T180" s="106"/>
      <c r="U180" s="64">
        <f t="shared" si="168"/>
        <v>0</v>
      </c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</row>
    <row r="181" spans="1:41" ht="28.5" hidden="1" customHeight="1" x14ac:dyDescent="0.25">
      <c r="A181" s="60" t="s">
        <v>502</v>
      </c>
      <c r="B181" s="134" t="s">
        <v>675</v>
      </c>
      <c r="C181" s="132">
        <v>0</v>
      </c>
      <c r="D181" s="132"/>
      <c r="E181" s="63">
        <f t="shared" si="163"/>
        <v>0</v>
      </c>
      <c r="F181" s="132"/>
      <c r="G181" s="132"/>
      <c r="H181" s="132"/>
      <c r="I181" s="132"/>
      <c r="J181" s="132"/>
      <c r="K181" s="132"/>
      <c r="L181" s="63">
        <f t="shared" si="165"/>
        <v>0</v>
      </c>
      <c r="M181" s="132">
        <v>0</v>
      </c>
      <c r="N181" s="67"/>
      <c r="O181" s="67"/>
      <c r="P181" s="67"/>
      <c r="Q181" s="63">
        <f t="shared" si="167"/>
        <v>0</v>
      </c>
      <c r="R181" s="157"/>
      <c r="S181" s="106"/>
      <c r="T181" s="67"/>
      <c r="U181" s="64">
        <f t="shared" si="168"/>
        <v>0</v>
      </c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</row>
    <row r="182" spans="1:41" ht="28.5" hidden="1" customHeight="1" x14ac:dyDescent="0.25">
      <c r="A182" s="60" t="s">
        <v>502</v>
      </c>
      <c r="B182" s="134" t="s">
        <v>646</v>
      </c>
      <c r="C182" s="132"/>
      <c r="D182" s="132"/>
      <c r="E182" s="63">
        <f t="shared" si="163"/>
        <v>0</v>
      </c>
      <c r="F182" s="132"/>
      <c r="G182" s="132"/>
      <c r="H182" s="132"/>
      <c r="I182" s="132"/>
      <c r="J182" s="132"/>
      <c r="K182" s="132"/>
      <c r="L182" s="63">
        <f t="shared" si="165"/>
        <v>0</v>
      </c>
      <c r="M182" s="132"/>
      <c r="N182" s="67"/>
      <c r="O182" s="67"/>
      <c r="P182" s="67"/>
      <c r="Q182" s="63">
        <f t="shared" si="167"/>
        <v>0</v>
      </c>
      <c r="R182" s="157"/>
      <c r="S182" s="106"/>
      <c r="T182" s="106"/>
      <c r="U182" s="64">
        <f t="shared" si="168"/>
        <v>0</v>
      </c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</row>
    <row r="183" spans="1:41" ht="56.25" hidden="1" customHeight="1" x14ac:dyDescent="0.25">
      <c r="A183" s="60" t="s">
        <v>502</v>
      </c>
      <c r="B183" s="134" t="s">
        <v>649</v>
      </c>
      <c r="C183" s="132"/>
      <c r="D183" s="132"/>
      <c r="E183" s="63">
        <f t="shared" si="163"/>
        <v>0</v>
      </c>
      <c r="F183" s="132"/>
      <c r="G183" s="132"/>
      <c r="H183" s="132"/>
      <c r="I183" s="132"/>
      <c r="J183" s="132"/>
      <c r="K183" s="132"/>
      <c r="L183" s="63">
        <f t="shared" si="165"/>
        <v>0</v>
      </c>
      <c r="M183" s="132"/>
      <c r="N183" s="67"/>
      <c r="O183" s="67"/>
      <c r="P183" s="67"/>
      <c r="Q183" s="63">
        <f t="shared" si="167"/>
        <v>0</v>
      </c>
      <c r="R183" s="157"/>
      <c r="S183" s="67"/>
      <c r="T183" s="67"/>
      <c r="U183" s="64">
        <f t="shared" si="168"/>
        <v>0</v>
      </c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</row>
    <row r="184" spans="1:41" ht="21.75" customHeight="1" x14ac:dyDescent="0.25">
      <c r="A184" s="128" t="s">
        <v>505</v>
      </c>
      <c r="B184" s="135" t="s">
        <v>655</v>
      </c>
      <c r="C184" s="72">
        <f>C185+C197+C199+C201+C203+C205</f>
        <v>618771223.39999998</v>
      </c>
      <c r="D184" s="72">
        <f t="shared" ref="D184:K184" si="203">D185+D197+D199+D201+D203+D205</f>
        <v>0</v>
      </c>
      <c r="E184" s="63">
        <f t="shared" si="163"/>
        <v>618771223.39999998</v>
      </c>
      <c r="F184" s="72">
        <f t="shared" si="203"/>
        <v>0</v>
      </c>
      <c r="G184" s="72">
        <f t="shared" si="203"/>
        <v>0</v>
      </c>
      <c r="H184" s="72">
        <f t="shared" si="203"/>
        <v>0</v>
      </c>
      <c r="I184" s="72">
        <f t="shared" si="203"/>
        <v>0</v>
      </c>
      <c r="J184" s="72">
        <f t="shared" si="203"/>
        <v>0</v>
      </c>
      <c r="K184" s="72">
        <f t="shared" si="203"/>
        <v>0</v>
      </c>
      <c r="L184" s="63">
        <f t="shared" si="165"/>
        <v>618771223.39999998</v>
      </c>
      <c r="M184" s="72">
        <f>M185+M197+M199+M201+M203+M205</f>
        <v>625171576.39999998</v>
      </c>
      <c r="N184" s="72">
        <f t="shared" ref="N184:P184" si="204">N185+N197+N199+N201+N203+N205</f>
        <v>0</v>
      </c>
      <c r="O184" s="72">
        <f t="shared" si="204"/>
        <v>0</v>
      </c>
      <c r="P184" s="72">
        <f t="shared" si="204"/>
        <v>0</v>
      </c>
      <c r="Q184" s="63">
        <f t="shared" si="167"/>
        <v>625171576.39999998</v>
      </c>
      <c r="R184" s="72">
        <f>R185+R197+R199+R201+R203+R205</f>
        <v>623597633.39999998</v>
      </c>
      <c r="S184" s="72">
        <f t="shared" ref="S184:T184" si="205">S185+S197+S199+S201+S203+S205</f>
        <v>0</v>
      </c>
      <c r="T184" s="72">
        <f t="shared" si="205"/>
        <v>0</v>
      </c>
      <c r="U184" s="64">
        <f t="shared" si="168"/>
        <v>623597633.39999998</v>
      </c>
      <c r="V184" s="101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</row>
    <row r="185" spans="1:41" ht="25.5" customHeight="1" x14ac:dyDescent="0.25">
      <c r="A185" s="102" t="s">
        <v>506</v>
      </c>
      <c r="B185" s="81" t="s">
        <v>507</v>
      </c>
      <c r="C185" s="64">
        <f>C186</f>
        <v>591942278.39999998</v>
      </c>
      <c r="D185" s="64">
        <f t="shared" ref="D185:K185" si="206">D186</f>
        <v>0</v>
      </c>
      <c r="E185" s="63">
        <f t="shared" si="163"/>
        <v>591942278.39999998</v>
      </c>
      <c r="F185" s="64">
        <f t="shared" si="206"/>
        <v>0</v>
      </c>
      <c r="G185" s="64">
        <f t="shared" si="206"/>
        <v>0</v>
      </c>
      <c r="H185" s="64">
        <f t="shared" si="206"/>
        <v>0</v>
      </c>
      <c r="I185" s="64">
        <f t="shared" si="206"/>
        <v>0</v>
      </c>
      <c r="J185" s="64">
        <f t="shared" si="206"/>
        <v>0</v>
      </c>
      <c r="K185" s="64">
        <f t="shared" si="206"/>
        <v>0</v>
      </c>
      <c r="L185" s="63">
        <f t="shared" si="165"/>
        <v>591942278.39999998</v>
      </c>
      <c r="M185" s="64">
        <f>M186</f>
        <v>591999278.39999998</v>
      </c>
      <c r="N185" s="64">
        <f t="shared" ref="N185:P185" si="207">N186</f>
        <v>0</v>
      </c>
      <c r="O185" s="64">
        <f t="shared" si="207"/>
        <v>0</v>
      </c>
      <c r="P185" s="64">
        <f t="shared" si="207"/>
        <v>0</v>
      </c>
      <c r="Q185" s="63">
        <f t="shared" si="167"/>
        <v>591999278.39999998</v>
      </c>
      <c r="R185" s="64">
        <f>R186</f>
        <v>590426878.39999998</v>
      </c>
      <c r="S185" s="64">
        <f t="shared" ref="S185:T185" si="208">S186</f>
        <v>0</v>
      </c>
      <c r="T185" s="64">
        <f t="shared" si="208"/>
        <v>0</v>
      </c>
      <c r="U185" s="64">
        <f t="shared" si="168"/>
        <v>590426878.39999998</v>
      </c>
      <c r="V185" s="101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</row>
    <row r="186" spans="1:41" ht="25.5" x14ac:dyDescent="0.25">
      <c r="A186" s="102" t="s">
        <v>508</v>
      </c>
      <c r="B186" s="81" t="s">
        <v>509</v>
      </c>
      <c r="C186" s="64">
        <f>C187+C188+C189+C190+C191+C192+C193+C194+C195+C196</f>
        <v>591942278.39999998</v>
      </c>
      <c r="D186" s="64">
        <f t="shared" ref="D186:K186" si="209">D187+D188+D189+D190+D191+D192+D193+D194+D195+D196</f>
        <v>0</v>
      </c>
      <c r="E186" s="63">
        <f t="shared" si="163"/>
        <v>591942278.39999998</v>
      </c>
      <c r="F186" s="64">
        <f t="shared" si="209"/>
        <v>0</v>
      </c>
      <c r="G186" s="64">
        <f t="shared" si="209"/>
        <v>0</v>
      </c>
      <c r="H186" s="64">
        <f t="shared" si="209"/>
        <v>0</v>
      </c>
      <c r="I186" s="64">
        <f t="shared" si="209"/>
        <v>0</v>
      </c>
      <c r="J186" s="64">
        <f t="shared" si="209"/>
        <v>0</v>
      </c>
      <c r="K186" s="64">
        <f t="shared" si="209"/>
        <v>0</v>
      </c>
      <c r="L186" s="63">
        <f t="shared" si="165"/>
        <v>591942278.39999998</v>
      </c>
      <c r="M186" s="64">
        <f>M187+M188+M189+M190+M191+M192+M193+M194+M195+M196</f>
        <v>591999278.39999998</v>
      </c>
      <c r="N186" s="64">
        <f t="shared" ref="N186:P186" si="210">N187+N188+N189+N190+N191+N192+N193+N194+N195+N196</f>
        <v>0</v>
      </c>
      <c r="O186" s="64">
        <f t="shared" si="210"/>
        <v>0</v>
      </c>
      <c r="P186" s="64">
        <f t="shared" si="210"/>
        <v>0</v>
      </c>
      <c r="Q186" s="63">
        <f t="shared" si="167"/>
        <v>591999278.39999998</v>
      </c>
      <c r="R186" s="64">
        <f>R187+R188+R189+R190+R191+R192+R193+R194+R195+R196</f>
        <v>590426878.39999998</v>
      </c>
      <c r="S186" s="64">
        <f t="shared" ref="S186:T186" si="211">S187+S188+S189+S190+S191+S192+S193+S194+S195+S196</f>
        <v>0</v>
      </c>
      <c r="T186" s="64">
        <f t="shared" si="211"/>
        <v>0</v>
      </c>
      <c r="U186" s="64">
        <f t="shared" si="168"/>
        <v>590426878.39999998</v>
      </c>
      <c r="V186" s="101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</row>
    <row r="187" spans="1:41" ht="71.25" customHeight="1" x14ac:dyDescent="0.25">
      <c r="A187" s="88" t="s">
        <v>508</v>
      </c>
      <c r="B187" s="86" t="s">
        <v>510</v>
      </c>
      <c r="C187" s="66">
        <v>1376400</v>
      </c>
      <c r="D187" s="66">
        <v>0</v>
      </c>
      <c r="E187" s="66">
        <f t="shared" si="163"/>
        <v>1376400</v>
      </c>
      <c r="F187" s="66">
        <v>0</v>
      </c>
      <c r="G187" s="66"/>
      <c r="H187" s="66"/>
      <c r="I187" s="66"/>
      <c r="J187" s="66"/>
      <c r="K187" s="66"/>
      <c r="L187" s="66">
        <f t="shared" si="165"/>
        <v>1376400</v>
      </c>
      <c r="M187" s="66">
        <v>1376400</v>
      </c>
      <c r="N187" s="66">
        <v>0</v>
      </c>
      <c r="O187" s="109"/>
      <c r="P187" s="109"/>
      <c r="Q187" s="66">
        <f t="shared" si="167"/>
        <v>1376400</v>
      </c>
      <c r="R187" s="66">
        <v>1376400</v>
      </c>
      <c r="S187" s="66"/>
      <c r="T187" s="109"/>
      <c r="U187" s="65">
        <f t="shared" si="168"/>
        <v>1376400</v>
      </c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</row>
    <row r="188" spans="1:41" ht="107.25" customHeight="1" x14ac:dyDescent="0.25">
      <c r="A188" s="88" t="s">
        <v>508</v>
      </c>
      <c r="B188" s="85" t="s">
        <v>633</v>
      </c>
      <c r="C188" s="66">
        <v>510972.4</v>
      </c>
      <c r="D188" s="66">
        <v>0</v>
      </c>
      <c r="E188" s="66">
        <f t="shared" si="163"/>
        <v>510972.4</v>
      </c>
      <c r="F188" s="66">
        <v>0</v>
      </c>
      <c r="G188" s="66"/>
      <c r="H188" s="66"/>
      <c r="I188" s="66"/>
      <c r="J188" s="66"/>
      <c r="K188" s="66"/>
      <c r="L188" s="66">
        <f t="shared" si="165"/>
        <v>510972.4</v>
      </c>
      <c r="M188" s="66">
        <v>510972.4</v>
      </c>
      <c r="N188" s="66">
        <v>0</v>
      </c>
      <c r="O188" s="109"/>
      <c r="P188" s="109"/>
      <c r="Q188" s="66">
        <f t="shared" si="167"/>
        <v>510972.4</v>
      </c>
      <c r="R188" s="66">
        <v>510972.4</v>
      </c>
      <c r="S188" s="66"/>
      <c r="T188" s="109"/>
      <c r="U188" s="65">
        <f t="shared" si="168"/>
        <v>510972.4</v>
      </c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</row>
    <row r="189" spans="1:41" ht="93.75" customHeight="1" x14ac:dyDescent="0.25">
      <c r="A189" s="88" t="s">
        <v>508</v>
      </c>
      <c r="B189" s="85" t="s">
        <v>511</v>
      </c>
      <c r="C189" s="66">
        <v>2246812</v>
      </c>
      <c r="D189" s="66">
        <v>0</v>
      </c>
      <c r="E189" s="66">
        <f t="shared" si="163"/>
        <v>2246812</v>
      </c>
      <c r="F189" s="66">
        <v>0</v>
      </c>
      <c r="G189" s="66"/>
      <c r="H189" s="66"/>
      <c r="I189" s="66"/>
      <c r="J189" s="66"/>
      <c r="K189" s="66"/>
      <c r="L189" s="66">
        <f t="shared" si="165"/>
        <v>2246812</v>
      </c>
      <c r="M189" s="66">
        <v>2246812</v>
      </c>
      <c r="N189" s="66">
        <v>0</v>
      </c>
      <c r="O189" s="109"/>
      <c r="P189" s="109"/>
      <c r="Q189" s="66">
        <f t="shared" si="167"/>
        <v>2246812</v>
      </c>
      <c r="R189" s="66">
        <v>2246812</v>
      </c>
      <c r="S189" s="66"/>
      <c r="T189" s="109"/>
      <c r="U189" s="65">
        <f t="shared" si="168"/>
        <v>2246812</v>
      </c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</row>
    <row r="190" spans="1:41" ht="55.5" customHeight="1" x14ac:dyDescent="0.25">
      <c r="A190" s="88" t="s">
        <v>508</v>
      </c>
      <c r="B190" s="86" t="s">
        <v>512</v>
      </c>
      <c r="C190" s="66">
        <v>3600</v>
      </c>
      <c r="D190" s="66">
        <v>0</v>
      </c>
      <c r="E190" s="66">
        <f t="shared" si="163"/>
        <v>3600</v>
      </c>
      <c r="F190" s="66">
        <v>0</v>
      </c>
      <c r="G190" s="66"/>
      <c r="H190" s="66"/>
      <c r="I190" s="66"/>
      <c r="J190" s="66"/>
      <c r="K190" s="66"/>
      <c r="L190" s="66">
        <f t="shared" si="165"/>
        <v>3600</v>
      </c>
      <c r="M190" s="66">
        <v>3600</v>
      </c>
      <c r="N190" s="66">
        <v>0</v>
      </c>
      <c r="O190" s="109"/>
      <c r="P190" s="109"/>
      <c r="Q190" s="66">
        <f t="shared" si="167"/>
        <v>3600</v>
      </c>
      <c r="R190" s="66">
        <v>3600</v>
      </c>
      <c r="S190" s="66"/>
      <c r="T190" s="109"/>
      <c r="U190" s="65">
        <f t="shared" si="168"/>
        <v>3600</v>
      </c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</row>
    <row r="191" spans="1:41" ht="42.75" customHeight="1" x14ac:dyDescent="0.25">
      <c r="A191" s="88" t="s">
        <v>508</v>
      </c>
      <c r="B191" s="86" t="s">
        <v>513</v>
      </c>
      <c r="C191" s="66">
        <v>141600</v>
      </c>
      <c r="D191" s="66">
        <v>0</v>
      </c>
      <c r="E191" s="66">
        <f t="shared" si="163"/>
        <v>141600</v>
      </c>
      <c r="F191" s="66">
        <v>0</v>
      </c>
      <c r="G191" s="66"/>
      <c r="H191" s="66"/>
      <c r="I191" s="66"/>
      <c r="J191" s="66"/>
      <c r="K191" s="66"/>
      <c r="L191" s="66">
        <f t="shared" si="165"/>
        <v>141600</v>
      </c>
      <c r="M191" s="66">
        <v>141600</v>
      </c>
      <c r="N191" s="66">
        <v>0</v>
      </c>
      <c r="O191" s="109"/>
      <c r="P191" s="109"/>
      <c r="Q191" s="66">
        <f t="shared" si="167"/>
        <v>141600</v>
      </c>
      <c r="R191" s="66">
        <v>141600</v>
      </c>
      <c r="S191" s="66"/>
      <c r="T191" s="109"/>
      <c r="U191" s="65">
        <f t="shared" si="168"/>
        <v>141600</v>
      </c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</row>
    <row r="192" spans="1:41" ht="95.25" customHeight="1" x14ac:dyDescent="0.25">
      <c r="A192" s="88" t="s">
        <v>508</v>
      </c>
      <c r="B192" s="85" t="s">
        <v>514</v>
      </c>
      <c r="C192" s="66">
        <v>24815600</v>
      </c>
      <c r="D192" s="66">
        <v>0</v>
      </c>
      <c r="E192" s="66">
        <f t="shared" si="163"/>
        <v>24815600</v>
      </c>
      <c r="F192" s="66">
        <v>0</v>
      </c>
      <c r="G192" s="66"/>
      <c r="H192" s="66"/>
      <c r="I192" s="66"/>
      <c r="J192" s="66"/>
      <c r="K192" s="66"/>
      <c r="L192" s="66">
        <f t="shared" si="165"/>
        <v>24815600</v>
      </c>
      <c r="M192" s="66">
        <v>24872600</v>
      </c>
      <c r="N192" s="66">
        <v>0</v>
      </c>
      <c r="O192" s="109"/>
      <c r="P192" s="109"/>
      <c r="Q192" s="66">
        <f t="shared" si="167"/>
        <v>24872600</v>
      </c>
      <c r="R192" s="66">
        <v>23300200</v>
      </c>
      <c r="S192" s="66"/>
      <c r="T192" s="109"/>
      <c r="U192" s="65">
        <f t="shared" si="168"/>
        <v>23300200</v>
      </c>
      <c r="V192" s="101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</row>
    <row r="193" spans="1:41" ht="66" customHeight="1" x14ac:dyDescent="0.25">
      <c r="A193" s="103" t="s">
        <v>508</v>
      </c>
      <c r="B193" s="90" t="s">
        <v>515</v>
      </c>
      <c r="C193" s="91">
        <v>350177195</v>
      </c>
      <c r="D193" s="91">
        <v>0</v>
      </c>
      <c r="E193" s="66">
        <f t="shared" si="163"/>
        <v>350177195</v>
      </c>
      <c r="F193" s="91">
        <v>0</v>
      </c>
      <c r="G193" s="91"/>
      <c r="H193" s="91"/>
      <c r="I193" s="91"/>
      <c r="J193" s="91"/>
      <c r="K193" s="91"/>
      <c r="L193" s="66">
        <f t="shared" si="165"/>
        <v>350177195</v>
      </c>
      <c r="M193" s="91">
        <v>350177195</v>
      </c>
      <c r="N193" s="91">
        <v>0</v>
      </c>
      <c r="O193" s="136"/>
      <c r="P193" s="136"/>
      <c r="Q193" s="66">
        <f t="shared" si="167"/>
        <v>350177195</v>
      </c>
      <c r="R193" s="91">
        <v>350177195</v>
      </c>
      <c r="S193" s="91"/>
      <c r="T193" s="136"/>
      <c r="U193" s="65">
        <f t="shared" si="168"/>
        <v>350177195</v>
      </c>
      <c r="V193" s="101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</row>
    <row r="194" spans="1:41" ht="54" customHeight="1" x14ac:dyDescent="0.25">
      <c r="A194" s="103" t="s">
        <v>508</v>
      </c>
      <c r="B194" s="90" t="s">
        <v>516</v>
      </c>
      <c r="C194" s="91">
        <v>212052281</v>
      </c>
      <c r="D194" s="91">
        <v>0</v>
      </c>
      <c r="E194" s="66">
        <f t="shared" si="163"/>
        <v>212052281</v>
      </c>
      <c r="F194" s="91">
        <v>0</v>
      </c>
      <c r="G194" s="91"/>
      <c r="H194" s="91"/>
      <c r="I194" s="91"/>
      <c r="J194" s="91"/>
      <c r="K194" s="91"/>
      <c r="L194" s="66">
        <f t="shared" si="165"/>
        <v>212052281</v>
      </c>
      <c r="M194" s="91">
        <v>212052281</v>
      </c>
      <c r="N194" s="91">
        <v>0</v>
      </c>
      <c r="O194" s="136"/>
      <c r="P194" s="136"/>
      <c r="Q194" s="66">
        <f t="shared" si="167"/>
        <v>212052281</v>
      </c>
      <c r="R194" s="91">
        <v>212052281</v>
      </c>
      <c r="S194" s="91"/>
      <c r="T194" s="136"/>
      <c r="U194" s="65">
        <f t="shared" si="168"/>
        <v>212052281</v>
      </c>
      <c r="V194" s="101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</row>
    <row r="195" spans="1:41" ht="56.25" customHeight="1" x14ac:dyDescent="0.25">
      <c r="A195" s="88" t="s">
        <v>508</v>
      </c>
      <c r="B195" s="86" t="s">
        <v>517</v>
      </c>
      <c r="C195" s="66">
        <v>561653</v>
      </c>
      <c r="D195" s="66">
        <v>0</v>
      </c>
      <c r="E195" s="66">
        <f t="shared" si="163"/>
        <v>561653</v>
      </c>
      <c r="F195" s="66">
        <v>0</v>
      </c>
      <c r="G195" s="66"/>
      <c r="H195" s="66"/>
      <c r="I195" s="66"/>
      <c r="J195" s="66"/>
      <c r="K195" s="66"/>
      <c r="L195" s="66">
        <f t="shared" si="165"/>
        <v>561653</v>
      </c>
      <c r="M195" s="66">
        <v>561653</v>
      </c>
      <c r="N195" s="66">
        <v>0</v>
      </c>
      <c r="O195" s="109"/>
      <c r="P195" s="109"/>
      <c r="Q195" s="66">
        <f t="shared" si="167"/>
        <v>561653</v>
      </c>
      <c r="R195" s="66">
        <v>561653</v>
      </c>
      <c r="S195" s="66"/>
      <c r="T195" s="109"/>
      <c r="U195" s="65">
        <f t="shared" si="168"/>
        <v>561653</v>
      </c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</row>
    <row r="196" spans="1:41" ht="81.75" customHeight="1" x14ac:dyDescent="0.25">
      <c r="A196" s="88" t="s">
        <v>508</v>
      </c>
      <c r="B196" s="86" t="s">
        <v>698</v>
      </c>
      <c r="C196" s="66">
        <v>56165</v>
      </c>
      <c r="D196" s="66">
        <v>0</v>
      </c>
      <c r="E196" s="66">
        <f t="shared" si="163"/>
        <v>56165</v>
      </c>
      <c r="F196" s="66">
        <v>0</v>
      </c>
      <c r="G196" s="66"/>
      <c r="H196" s="66"/>
      <c r="I196" s="66"/>
      <c r="J196" s="66"/>
      <c r="K196" s="66"/>
      <c r="L196" s="66">
        <f t="shared" si="165"/>
        <v>56165</v>
      </c>
      <c r="M196" s="66">
        <v>56165</v>
      </c>
      <c r="N196" s="66">
        <v>0</v>
      </c>
      <c r="O196" s="109"/>
      <c r="P196" s="109"/>
      <c r="Q196" s="66">
        <f t="shared" si="167"/>
        <v>56165</v>
      </c>
      <c r="R196" s="66">
        <v>56165</v>
      </c>
      <c r="S196" s="66"/>
      <c r="T196" s="109"/>
      <c r="U196" s="65">
        <f t="shared" si="168"/>
        <v>56165</v>
      </c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</row>
    <row r="197" spans="1:41" ht="66" customHeight="1" x14ac:dyDescent="0.25">
      <c r="A197" s="102" t="s">
        <v>518</v>
      </c>
      <c r="B197" s="107" t="s">
        <v>519</v>
      </c>
      <c r="C197" s="64">
        <f>C198</f>
        <v>7787492</v>
      </c>
      <c r="D197" s="64">
        <f t="shared" ref="D197:K197" si="212">D198</f>
        <v>0</v>
      </c>
      <c r="E197" s="63">
        <f t="shared" si="163"/>
        <v>7787492</v>
      </c>
      <c r="F197" s="64">
        <f t="shared" si="212"/>
        <v>0</v>
      </c>
      <c r="G197" s="64">
        <f t="shared" si="212"/>
        <v>0</v>
      </c>
      <c r="H197" s="64">
        <f t="shared" si="212"/>
        <v>0</v>
      </c>
      <c r="I197" s="64">
        <f t="shared" si="212"/>
        <v>0</v>
      </c>
      <c r="J197" s="64">
        <f t="shared" si="212"/>
        <v>0</v>
      </c>
      <c r="K197" s="64">
        <f t="shared" si="212"/>
        <v>0</v>
      </c>
      <c r="L197" s="63">
        <f t="shared" si="165"/>
        <v>7787492</v>
      </c>
      <c r="M197" s="64">
        <f>M198</f>
        <v>7787492</v>
      </c>
      <c r="N197" s="64">
        <f t="shared" ref="N197:P197" si="213">N198</f>
        <v>0</v>
      </c>
      <c r="O197" s="64">
        <f t="shared" si="213"/>
        <v>0</v>
      </c>
      <c r="P197" s="64">
        <f t="shared" si="213"/>
        <v>0</v>
      </c>
      <c r="Q197" s="63">
        <f t="shared" si="167"/>
        <v>7787492</v>
      </c>
      <c r="R197" s="64">
        <f>R198</f>
        <v>7787492</v>
      </c>
      <c r="S197" s="64">
        <f t="shared" ref="S197:T197" si="214">S198</f>
        <v>0</v>
      </c>
      <c r="T197" s="64">
        <f t="shared" si="214"/>
        <v>0</v>
      </c>
      <c r="U197" s="64">
        <f t="shared" si="168"/>
        <v>7787492</v>
      </c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</row>
    <row r="198" spans="1:41" ht="55.5" customHeight="1" x14ac:dyDescent="0.25">
      <c r="A198" s="88" t="s">
        <v>520</v>
      </c>
      <c r="B198" s="114" t="s">
        <v>521</v>
      </c>
      <c r="C198" s="66">
        <v>7787492</v>
      </c>
      <c r="D198" s="66">
        <v>0</v>
      </c>
      <c r="E198" s="66">
        <f t="shared" si="163"/>
        <v>7787492</v>
      </c>
      <c r="F198" s="66">
        <v>0</v>
      </c>
      <c r="G198" s="66"/>
      <c r="H198" s="66"/>
      <c r="I198" s="66"/>
      <c r="J198" s="66"/>
      <c r="K198" s="66"/>
      <c r="L198" s="66">
        <f t="shared" si="165"/>
        <v>7787492</v>
      </c>
      <c r="M198" s="66">
        <v>7787492</v>
      </c>
      <c r="N198" s="66">
        <v>0</v>
      </c>
      <c r="O198" s="109"/>
      <c r="P198" s="109"/>
      <c r="Q198" s="66">
        <f t="shared" si="167"/>
        <v>7787492</v>
      </c>
      <c r="R198" s="66">
        <v>7787492</v>
      </c>
      <c r="S198" s="66"/>
      <c r="T198" s="109"/>
      <c r="U198" s="65">
        <f t="shared" si="168"/>
        <v>7787492</v>
      </c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</row>
    <row r="199" spans="1:41" ht="56.25" customHeight="1" x14ac:dyDescent="0.25">
      <c r="A199" s="102" t="s">
        <v>522</v>
      </c>
      <c r="B199" s="81" t="s">
        <v>523</v>
      </c>
      <c r="C199" s="64">
        <f>C200</f>
        <v>19028196</v>
      </c>
      <c r="D199" s="64">
        <f t="shared" ref="D199:K199" si="215">D200</f>
        <v>0</v>
      </c>
      <c r="E199" s="63">
        <f t="shared" si="163"/>
        <v>19028196</v>
      </c>
      <c r="F199" s="64">
        <f t="shared" si="215"/>
        <v>0</v>
      </c>
      <c r="G199" s="64">
        <f t="shared" si="215"/>
        <v>0</v>
      </c>
      <c r="H199" s="64">
        <f t="shared" si="215"/>
        <v>0</v>
      </c>
      <c r="I199" s="64">
        <f t="shared" si="215"/>
        <v>0</v>
      </c>
      <c r="J199" s="64">
        <f t="shared" si="215"/>
        <v>0</v>
      </c>
      <c r="K199" s="64">
        <f t="shared" si="215"/>
        <v>0</v>
      </c>
      <c r="L199" s="63">
        <f t="shared" si="165"/>
        <v>19028196</v>
      </c>
      <c r="M199" s="64">
        <f>M200</f>
        <v>25370928</v>
      </c>
      <c r="N199" s="64">
        <f t="shared" ref="N199:P199" si="216">N200</f>
        <v>0</v>
      </c>
      <c r="O199" s="64">
        <f t="shared" si="216"/>
        <v>0</v>
      </c>
      <c r="P199" s="64">
        <f t="shared" si="216"/>
        <v>0</v>
      </c>
      <c r="Q199" s="63">
        <f t="shared" si="167"/>
        <v>25370928</v>
      </c>
      <c r="R199" s="64">
        <f>R200</f>
        <v>25370928</v>
      </c>
      <c r="S199" s="64">
        <f t="shared" ref="S199:T199" si="217">S200</f>
        <v>0</v>
      </c>
      <c r="T199" s="64">
        <f t="shared" si="217"/>
        <v>0</v>
      </c>
      <c r="U199" s="64">
        <f t="shared" si="168"/>
        <v>25370928</v>
      </c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</row>
    <row r="200" spans="1:41" ht="58.5" customHeight="1" x14ac:dyDescent="0.25">
      <c r="A200" s="88" t="s">
        <v>524</v>
      </c>
      <c r="B200" s="137" t="s">
        <v>525</v>
      </c>
      <c r="C200" s="66">
        <v>19028196</v>
      </c>
      <c r="D200" s="66">
        <v>0</v>
      </c>
      <c r="E200" s="66">
        <f t="shared" si="163"/>
        <v>19028196</v>
      </c>
      <c r="F200" s="66">
        <v>0</v>
      </c>
      <c r="G200" s="66"/>
      <c r="H200" s="66"/>
      <c r="I200" s="66"/>
      <c r="J200" s="66"/>
      <c r="K200" s="66"/>
      <c r="L200" s="66">
        <f t="shared" si="165"/>
        <v>19028196</v>
      </c>
      <c r="M200" s="66">
        <v>25370928</v>
      </c>
      <c r="N200" s="66">
        <v>0</v>
      </c>
      <c r="O200" s="109"/>
      <c r="P200" s="109"/>
      <c r="Q200" s="66">
        <f t="shared" si="167"/>
        <v>25370928</v>
      </c>
      <c r="R200" s="66">
        <v>25370928</v>
      </c>
      <c r="S200" s="66"/>
      <c r="T200" s="109"/>
      <c r="U200" s="65">
        <f t="shared" si="168"/>
        <v>25370928</v>
      </c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</row>
    <row r="201" spans="1:41" ht="57" customHeight="1" x14ac:dyDescent="0.25">
      <c r="A201" s="87" t="s">
        <v>526</v>
      </c>
      <c r="B201" s="107" t="s">
        <v>527</v>
      </c>
      <c r="C201" s="71">
        <f>C202</f>
        <v>13257</v>
      </c>
      <c r="D201" s="71">
        <f>D202</f>
        <v>0</v>
      </c>
      <c r="E201" s="63">
        <f t="shared" ref="E201:E224" si="218">C201+D201</f>
        <v>13257</v>
      </c>
      <c r="F201" s="71">
        <f t="shared" ref="F201:K201" si="219">F202</f>
        <v>0</v>
      </c>
      <c r="G201" s="71">
        <f t="shared" si="219"/>
        <v>0</v>
      </c>
      <c r="H201" s="71">
        <f t="shared" si="219"/>
        <v>0</v>
      </c>
      <c r="I201" s="71">
        <f t="shared" si="219"/>
        <v>0</v>
      </c>
      <c r="J201" s="71">
        <f t="shared" si="219"/>
        <v>0</v>
      </c>
      <c r="K201" s="71">
        <f t="shared" si="219"/>
        <v>0</v>
      </c>
      <c r="L201" s="63">
        <f t="shared" si="165"/>
        <v>13257</v>
      </c>
      <c r="M201" s="71">
        <f>M202</f>
        <v>13878</v>
      </c>
      <c r="N201" s="71">
        <f t="shared" ref="N201:P201" si="220">N202</f>
        <v>0</v>
      </c>
      <c r="O201" s="71">
        <f t="shared" si="220"/>
        <v>0</v>
      </c>
      <c r="P201" s="71">
        <f t="shared" si="220"/>
        <v>0</v>
      </c>
      <c r="Q201" s="63">
        <f t="shared" si="167"/>
        <v>13878</v>
      </c>
      <c r="R201" s="71">
        <f>R202</f>
        <v>12335</v>
      </c>
      <c r="S201" s="71">
        <f t="shared" ref="S201:T201" si="221">S202</f>
        <v>0</v>
      </c>
      <c r="T201" s="71">
        <f t="shared" si="221"/>
        <v>0</v>
      </c>
      <c r="U201" s="64">
        <f t="shared" si="168"/>
        <v>12335</v>
      </c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</row>
    <row r="202" spans="1:41" ht="61.5" customHeight="1" x14ac:dyDescent="0.25">
      <c r="A202" s="88" t="s">
        <v>528</v>
      </c>
      <c r="B202" s="137" t="s">
        <v>529</v>
      </c>
      <c r="C202" s="66">
        <v>13257</v>
      </c>
      <c r="D202" s="66">
        <v>0</v>
      </c>
      <c r="E202" s="66">
        <f t="shared" si="218"/>
        <v>13257</v>
      </c>
      <c r="F202" s="66">
        <v>0</v>
      </c>
      <c r="G202" s="66"/>
      <c r="H202" s="66"/>
      <c r="I202" s="66"/>
      <c r="J202" s="66"/>
      <c r="K202" s="66"/>
      <c r="L202" s="66">
        <f t="shared" ref="L202:L225" si="222">C202+D202+F202+G202+H202+I202+J202+K202</f>
        <v>13257</v>
      </c>
      <c r="M202" s="66">
        <v>13878</v>
      </c>
      <c r="N202" s="66">
        <v>0</v>
      </c>
      <c r="O202" s="109"/>
      <c r="P202" s="109"/>
      <c r="Q202" s="66">
        <f t="shared" ref="Q202:Q225" si="223">M202+N202+O202+P202</f>
        <v>13878</v>
      </c>
      <c r="R202" s="66">
        <v>12335</v>
      </c>
      <c r="S202" s="66"/>
      <c r="T202" s="109"/>
      <c r="U202" s="65">
        <f t="shared" ref="U202:U225" si="224">R202+S202+T202</f>
        <v>12335</v>
      </c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</row>
    <row r="203" spans="1:41" ht="56.25" hidden="1" customHeight="1" x14ac:dyDescent="0.25">
      <c r="A203" s="138" t="s">
        <v>530</v>
      </c>
      <c r="B203" s="107" t="s">
        <v>531</v>
      </c>
      <c r="C203" s="71">
        <f>C204</f>
        <v>0</v>
      </c>
      <c r="D203" s="71">
        <f t="shared" ref="D203:K203" si="225">D204</f>
        <v>0</v>
      </c>
      <c r="E203" s="63">
        <f t="shared" si="218"/>
        <v>0</v>
      </c>
      <c r="F203" s="71">
        <f t="shared" si="225"/>
        <v>0</v>
      </c>
      <c r="G203" s="71">
        <f t="shared" si="225"/>
        <v>0</v>
      </c>
      <c r="H203" s="71">
        <f t="shared" si="225"/>
        <v>0</v>
      </c>
      <c r="I203" s="71">
        <f t="shared" si="225"/>
        <v>0</v>
      </c>
      <c r="J203" s="71">
        <f t="shared" si="225"/>
        <v>0</v>
      </c>
      <c r="K203" s="71">
        <f t="shared" si="225"/>
        <v>0</v>
      </c>
      <c r="L203" s="63">
        <f t="shared" si="222"/>
        <v>0</v>
      </c>
      <c r="M203" s="71">
        <f>M204</f>
        <v>0</v>
      </c>
      <c r="N203" s="71">
        <f t="shared" ref="N203:P203" si="226">N204</f>
        <v>0</v>
      </c>
      <c r="O203" s="71">
        <f t="shared" si="226"/>
        <v>0</v>
      </c>
      <c r="P203" s="71">
        <f t="shared" si="226"/>
        <v>0</v>
      </c>
      <c r="Q203" s="63">
        <f t="shared" si="223"/>
        <v>0</v>
      </c>
      <c r="R203" s="71">
        <f>R204</f>
        <v>0</v>
      </c>
      <c r="S203" s="71">
        <f t="shared" ref="S203:T203" si="227">S204</f>
        <v>0</v>
      </c>
      <c r="T203" s="71">
        <f t="shared" si="227"/>
        <v>0</v>
      </c>
      <c r="U203" s="64">
        <f t="shared" si="224"/>
        <v>0</v>
      </c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  <c r="AO203" s="80"/>
    </row>
    <row r="204" spans="1:41" ht="41.25" hidden="1" customHeight="1" x14ac:dyDescent="0.25">
      <c r="A204" s="88" t="s">
        <v>532</v>
      </c>
      <c r="B204" s="127" t="s">
        <v>533</v>
      </c>
      <c r="C204" s="66"/>
      <c r="D204" s="66"/>
      <c r="E204" s="63">
        <f t="shared" si="218"/>
        <v>0</v>
      </c>
      <c r="F204" s="66"/>
      <c r="G204" s="66"/>
      <c r="H204" s="66"/>
      <c r="I204" s="66"/>
      <c r="J204" s="66"/>
      <c r="K204" s="66"/>
      <c r="L204" s="66">
        <f t="shared" si="222"/>
        <v>0</v>
      </c>
      <c r="M204" s="66"/>
      <c r="N204" s="66"/>
      <c r="O204" s="109"/>
      <c r="P204" s="109"/>
      <c r="Q204" s="66">
        <f t="shared" si="223"/>
        <v>0</v>
      </c>
      <c r="R204" s="66"/>
      <c r="S204" s="66"/>
      <c r="T204" s="109"/>
      <c r="U204" s="65">
        <f t="shared" si="224"/>
        <v>0</v>
      </c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</row>
    <row r="205" spans="1:41" ht="25.5" hidden="1" x14ac:dyDescent="0.25">
      <c r="A205" s="87" t="s">
        <v>540</v>
      </c>
      <c r="B205" s="81" t="s">
        <v>541</v>
      </c>
      <c r="C205" s="63">
        <f>C206</f>
        <v>0</v>
      </c>
      <c r="D205" s="63">
        <f t="shared" ref="D205:K205" si="228">D206</f>
        <v>0</v>
      </c>
      <c r="E205" s="63">
        <f t="shared" si="218"/>
        <v>0</v>
      </c>
      <c r="F205" s="63">
        <f t="shared" si="228"/>
        <v>0</v>
      </c>
      <c r="G205" s="63">
        <f t="shared" si="228"/>
        <v>0</v>
      </c>
      <c r="H205" s="63">
        <f t="shared" si="228"/>
        <v>0</v>
      </c>
      <c r="I205" s="63">
        <f t="shared" si="228"/>
        <v>0</v>
      </c>
      <c r="J205" s="63">
        <f t="shared" si="228"/>
        <v>0</v>
      </c>
      <c r="K205" s="63">
        <f t="shared" si="228"/>
        <v>0</v>
      </c>
      <c r="L205" s="63">
        <f t="shared" si="222"/>
        <v>0</v>
      </c>
      <c r="M205" s="63">
        <f>M206</f>
        <v>0</v>
      </c>
      <c r="N205" s="63">
        <f t="shared" ref="N205:P205" si="229">N206</f>
        <v>0</v>
      </c>
      <c r="O205" s="63">
        <f t="shared" si="229"/>
        <v>0</v>
      </c>
      <c r="P205" s="63">
        <f t="shared" si="229"/>
        <v>0</v>
      </c>
      <c r="Q205" s="63">
        <f t="shared" si="223"/>
        <v>0</v>
      </c>
      <c r="R205" s="63">
        <f>R206</f>
        <v>0</v>
      </c>
      <c r="S205" s="63">
        <f t="shared" ref="S205:T205" si="230">S206</f>
        <v>0</v>
      </c>
      <c r="T205" s="63">
        <f t="shared" si="230"/>
        <v>0</v>
      </c>
      <c r="U205" s="64">
        <f t="shared" si="224"/>
        <v>0</v>
      </c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</row>
    <row r="206" spans="1:41" ht="33.75" hidden="1" customHeight="1" x14ac:dyDescent="0.25">
      <c r="A206" s="88" t="s">
        <v>539</v>
      </c>
      <c r="B206" s="86" t="s">
        <v>542</v>
      </c>
      <c r="C206" s="66"/>
      <c r="D206" s="66"/>
      <c r="E206" s="63">
        <f t="shared" si="218"/>
        <v>0</v>
      </c>
      <c r="F206" s="66"/>
      <c r="G206" s="66"/>
      <c r="H206" s="66"/>
      <c r="I206" s="66"/>
      <c r="J206" s="66"/>
      <c r="K206" s="66"/>
      <c r="L206" s="66">
        <f t="shared" si="222"/>
        <v>0</v>
      </c>
      <c r="M206" s="66"/>
      <c r="N206" s="66"/>
      <c r="O206" s="109"/>
      <c r="P206" s="109"/>
      <c r="Q206" s="66">
        <f t="shared" si="223"/>
        <v>0</v>
      </c>
      <c r="R206" s="66"/>
      <c r="S206" s="66"/>
      <c r="T206" s="109"/>
      <c r="U206" s="65">
        <f t="shared" si="224"/>
        <v>0</v>
      </c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</row>
    <row r="207" spans="1:41" ht="21.75" customHeight="1" x14ac:dyDescent="0.25">
      <c r="A207" s="87" t="s">
        <v>606</v>
      </c>
      <c r="B207" s="81" t="s">
        <v>605</v>
      </c>
      <c r="C207" s="63">
        <f>C208+C210+C214+C216</f>
        <v>27709265.559999999</v>
      </c>
      <c r="D207" s="63">
        <f t="shared" ref="D207:K207" si="231">D208+D210+D214+D216</f>
        <v>0</v>
      </c>
      <c r="E207" s="63">
        <f t="shared" si="218"/>
        <v>27709265.559999999</v>
      </c>
      <c r="F207" s="63">
        <f t="shared" si="231"/>
        <v>0</v>
      </c>
      <c r="G207" s="63">
        <f t="shared" si="231"/>
        <v>0</v>
      </c>
      <c r="H207" s="63">
        <f t="shared" si="231"/>
        <v>0</v>
      </c>
      <c r="I207" s="63">
        <f t="shared" si="231"/>
        <v>0</v>
      </c>
      <c r="J207" s="63">
        <f t="shared" si="231"/>
        <v>0</v>
      </c>
      <c r="K207" s="63">
        <f t="shared" si="231"/>
        <v>0</v>
      </c>
      <c r="L207" s="63">
        <f t="shared" si="222"/>
        <v>27709265.559999999</v>
      </c>
      <c r="M207" s="63">
        <f>M208+M210+M214+M216</f>
        <v>27575977.210000001</v>
      </c>
      <c r="N207" s="63">
        <f t="shared" ref="N207:P207" si="232">N208+N210+N214+N216</f>
        <v>0</v>
      </c>
      <c r="O207" s="63">
        <f t="shared" si="232"/>
        <v>0</v>
      </c>
      <c r="P207" s="63">
        <f t="shared" si="232"/>
        <v>0</v>
      </c>
      <c r="Q207" s="63">
        <f t="shared" si="223"/>
        <v>27575977.210000001</v>
      </c>
      <c r="R207" s="63">
        <f>R208+R210+R214+R216</f>
        <v>27575977.210000001</v>
      </c>
      <c r="S207" s="63">
        <f t="shared" ref="S207:T207" si="233">S208+S210+S214+S216</f>
        <v>0</v>
      </c>
      <c r="T207" s="63">
        <f t="shared" si="233"/>
        <v>0</v>
      </c>
      <c r="U207" s="64">
        <f t="shared" si="224"/>
        <v>27575977.210000001</v>
      </c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</row>
    <row r="208" spans="1:41" ht="69" customHeight="1" x14ac:dyDescent="0.25">
      <c r="A208" s="87" t="s">
        <v>709</v>
      </c>
      <c r="B208" s="138" t="s">
        <v>712</v>
      </c>
      <c r="C208" s="63">
        <f>C209</f>
        <v>3882665.56</v>
      </c>
      <c r="D208" s="63">
        <f t="shared" ref="D208:K208" si="234">D209</f>
        <v>0</v>
      </c>
      <c r="E208" s="63">
        <f t="shared" si="218"/>
        <v>3882665.56</v>
      </c>
      <c r="F208" s="63">
        <f t="shared" si="234"/>
        <v>0</v>
      </c>
      <c r="G208" s="63">
        <f t="shared" si="234"/>
        <v>0</v>
      </c>
      <c r="H208" s="63">
        <f t="shared" si="234"/>
        <v>0</v>
      </c>
      <c r="I208" s="63">
        <f t="shared" si="234"/>
        <v>0</v>
      </c>
      <c r="J208" s="63">
        <f t="shared" si="234"/>
        <v>0</v>
      </c>
      <c r="K208" s="63">
        <f t="shared" si="234"/>
        <v>0</v>
      </c>
      <c r="L208" s="63">
        <f t="shared" si="222"/>
        <v>3882665.56</v>
      </c>
      <c r="M208" s="63">
        <f>M209</f>
        <v>3827497.21</v>
      </c>
      <c r="N208" s="63">
        <f t="shared" ref="N208:P208" si="235">N209</f>
        <v>0</v>
      </c>
      <c r="O208" s="63">
        <f t="shared" si="235"/>
        <v>0</v>
      </c>
      <c r="P208" s="63">
        <f t="shared" si="235"/>
        <v>0</v>
      </c>
      <c r="Q208" s="63">
        <f t="shared" si="223"/>
        <v>3827497.21</v>
      </c>
      <c r="R208" s="63">
        <f>R209</f>
        <v>3827497.21</v>
      </c>
      <c r="S208" s="63">
        <f t="shared" ref="S208:T208" si="236">S209</f>
        <v>0</v>
      </c>
      <c r="T208" s="63">
        <f t="shared" si="236"/>
        <v>0</v>
      </c>
      <c r="U208" s="64">
        <f t="shared" si="224"/>
        <v>3827497.21</v>
      </c>
      <c r="V208" s="80"/>
      <c r="W208" s="80"/>
      <c r="X208" s="80"/>
      <c r="Y208" s="80"/>
      <c r="Z208" s="80"/>
      <c r="AA208" s="101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</row>
    <row r="209" spans="1:41" ht="56.25" customHeight="1" x14ac:dyDescent="0.25">
      <c r="A209" s="88" t="s">
        <v>710</v>
      </c>
      <c r="B209" s="143" t="s">
        <v>711</v>
      </c>
      <c r="C209" s="66">
        <v>3882665.56</v>
      </c>
      <c r="D209" s="66">
        <v>0</v>
      </c>
      <c r="E209" s="66">
        <f t="shared" si="218"/>
        <v>3882665.56</v>
      </c>
      <c r="F209" s="63">
        <v>0</v>
      </c>
      <c r="G209" s="63"/>
      <c r="H209" s="63"/>
      <c r="I209" s="63"/>
      <c r="J209" s="63"/>
      <c r="K209" s="63"/>
      <c r="L209" s="66">
        <f t="shared" si="222"/>
        <v>3882665.56</v>
      </c>
      <c r="M209" s="66">
        <v>3827497.21</v>
      </c>
      <c r="N209" s="66">
        <v>0</v>
      </c>
      <c r="O209" s="66"/>
      <c r="P209" s="66"/>
      <c r="Q209" s="66">
        <f t="shared" si="223"/>
        <v>3827497.21</v>
      </c>
      <c r="R209" s="66">
        <v>3827497.21</v>
      </c>
      <c r="S209" s="63"/>
      <c r="T209" s="120"/>
      <c r="U209" s="65">
        <f t="shared" si="224"/>
        <v>3827497.21</v>
      </c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</row>
    <row r="210" spans="1:41" ht="53.25" customHeight="1" x14ac:dyDescent="0.25">
      <c r="A210" s="87" t="s">
        <v>604</v>
      </c>
      <c r="B210" s="81" t="s">
        <v>656</v>
      </c>
      <c r="C210" s="63">
        <f>C211</f>
        <v>23826600</v>
      </c>
      <c r="D210" s="63">
        <f t="shared" ref="D210:K210" si="237">D211</f>
        <v>0</v>
      </c>
      <c r="E210" s="63">
        <f t="shared" si="218"/>
        <v>23826600</v>
      </c>
      <c r="F210" s="63">
        <f t="shared" si="237"/>
        <v>0</v>
      </c>
      <c r="G210" s="63">
        <f t="shared" si="237"/>
        <v>0</v>
      </c>
      <c r="H210" s="63">
        <f t="shared" si="237"/>
        <v>0</v>
      </c>
      <c r="I210" s="63">
        <f t="shared" si="237"/>
        <v>0</v>
      </c>
      <c r="J210" s="63">
        <f t="shared" si="237"/>
        <v>0</v>
      </c>
      <c r="K210" s="63">
        <f t="shared" si="237"/>
        <v>0</v>
      </c>
      <c r="L210" s="63">
        <f t="shared" si="222"/>
        <v>23826600</v>
      </c>
      <c r="M210" s="63">
        <f>M211</f>
        <v>23748480</v>
      </c>
      <c r="N210" s="63">
        <f t="shared" ref="N210:P210" si="238">N211</f>
        <v>0</v>
      </c>
      <c r="O210" s="63">
        <f t="shared" si="238"/>
        <v>0</v>
      </c>
      <c r="P210" s="63">
        <f t="shared" si="238"/>
        <v>0</v>
      </c>
      <c r="Q210" s="63">
        <f t="shared" si="223"/>
        <v>23748480</v>
      </c>
      <c r="R210" s="63">
        <f>R211</f>
        <v>23748480</v>
      </c>
      <c r="S210" s="63">
        <f t="shared" ref="S210:T210" si="239">S211</f>
        <v>0</v>
      </c>
      <c r="T210" s="63">
        <f t="shared" si="239"/>
        <v>0</v>
      </c>
      <c r="U210" s="64">
        <f t="shared" si="224"/>
        <v>23748480</v>
      </c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</row>
    <row r="211" spans="1:41" ht="55.5" customHeight="1" x14ac:dyDescent="0.25">
      <c r="A211" s="88" t="s">
        <v>615</v>
      </c>
      <c r="B211" s="86" t="s">
        <v>657</v>
      </c>
      <c r="C211" s="66">
        <v>23826600</v>
      </c>
      <c r="D211" s="66">
        <v>0</v>
      </c>
      <c r="E211" s="66">
        <f t="shared" si="218"/>
        <v>23826600</v>
      </c>
      <c r="F211" s="66">
        <v>0</v>
      </c>
      <c r="G211" s="66"/>
      <c r="H211" s="66"/>
      <c r="I211" s="66"/>
      <c r="J211" s="66"/>
      <c r="K211" s="66"/>
      <c r="L211" s="66">
        <f t="shared" si="222"/>
        <v>23826600</v>
      </c>
      <c r="M211" s="66">
        <v>23748480</v>
      </c>
      <c r="N211" s="66">
        <v>0</v>
      </c>
      <c r="O211" s="66"/>
      <c r="P211" s="66"/>
      <c r="Q211" s="66">
        <f t="shared" si="223"/>
        <v>23748480</v>
      </c>
      <c r="R211" s="66">
        <v>23748480</v>
      </c>
      <c r="S211" s="66"/>
      <c r="T211" s="109"/>
      <c r="U211" s="65">
        <f t="shared" si="224"/>
        <v>23748480</v>
      </c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</row>
    <row r="212" spans="1:41" ht="29.25" hidden="1" customHeight="1" x14ac:dyDescent="0.25">
      <c r="A212" s="87" t="s">
        <v>651</v>
      </c>
      <c r="B212" s="81" t="s">
        <v>650</v>
      </c>
      <c r="C212" s="66"/>
      <c r="D212" s="66"/>
      <c r="E212" s="66">
        <f t="shared" si="218"/>
        <v>0</v>
      </c>
      <c r="F212" s="66"/>
      <c r="G212" s="66"/>
      <c r="H212" s="63"/>
      <c r="I212" s="63"/>
      <c r="J212" s="63"/>
      <c r="K212" s="63"/>
      <c r="L212" s="63">
        <f t="shared" si="222"/>
        <v>0</v>
      </c>
      <c r="M212" s="66"/>
      <c r="N212" s="66"/>
      <c r="O212" s="66"/>
      <c r="P212" s="63"/>
      <c r="Q212" s="63">
        <f t="shared" si="223"/>
        <v>0</v>
      </c>
      <c r="R212" s="66"/>
      <c r="S212" s="63"/>
      <c r="T212" s="120"/>
      <c r="U212" s="64">
        <f t="shared" si="224"/>
        <v>0</v>
      </c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</row>
    <row r="213" spans="1:41" ht="30.75" hidden="1" customHeight="1" x14ac:dyDescent="0.25">
      <c r="A213" s="88" t="s">
        <v>652</v>
      </c>
      <c r="B213" s="86" t="s">
        <v>653</v>
      </c>
      <c r="C213" s="66"/>
      <c r="D213" s="66"/>
      <c r="E213" s="66">
        <f t="shared" si="218"/>
        <v>0</v>
      </c>
      <c r="F213" s="66"/>
      <c r="G213" s="66"/>
      <c r="H213" s="66"/>
      <c r="I213" s="66"/>
      <c r="J213" s="66"/>
      <c r="K213" s="66"/>
      <c r="L213" s="66">
        <f t="shared" si="222"/>
        <v>0</v>
      </c>
      <c r="M213" s="66"/>
      <c r="N213" s="66"/>
      <c r="O213" s="66"/>
      <c r="P213" s="66"/>
      <c r="Q213" s="66">
        <f t="shared" si="223"/>
        <v>0</v>
      </c>
      <c r="R213" s="66"/>
      <c r="S213" s="66"/>
      <c r="T213" s="109"/>
      <c r="U213" s="65">
        <f t="shared" si="224"/>
        <v>0</v>
      </c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</row>
    <row r="214" spans="1:41" ht="31.5" hidden="1" customHeight="1" x14ac:dyDescent="0.25">
      <c r="A214" s="87" t="s">
        <v>624</v>
      </c>
      <c r="B214" s="81" t="s">
        <v>625</v>
      </c>
      <c r="C214" s="63">
        <f>C215</f>
        <v>0</v>
      </c>
      <c r="D214" s="63">
        <f t="shared" ref="D214:K214" si="240">D215</f>
        <v>0</v>
      </c>
      <c r="E214" s="66">
        <f t="shared" si="218"/>
        <v>0</v>
      </c>
      <c r="F214" s="63">
        <f t="shared" si="240"/>
        <v>0</v>
      </c>
      <c r="G214" s="63">
        <f t="shared" si="240"/>
        <v>0</v>
      </c>
      <c r="H214" s="63">
        <f t="shared" si="240"/>
        <v>0</v>
      </c>
      <c r="I214" s="63">
        <f t="shared" si="240"/>
        <v>0</v>
      </c>
      <c r="J214" s="63">
        <f t="shared" si="240"/>
        <v>0</v>
      </c>
      <c r="K214" s="63">
        <f t="shared" si="240"/>
        <v>0</v>
      </c>
      <c r="L214" s="63">
        <f t="shared" si="222"/>
        <v>0</v>
      </c>
      <c r="M214" s="63">
        <f t="shared" ref="M214:P214" si="241">M215</f>
        <v>0</v>
      </c>
      <c r="N214" s="63">
        <f t="shared" si="241"/>
        <v>0</v>
      </c>
      <c r="O214" s="63">
        <f t="shared" si="241"/>
        <v>0</v>
      </c>
      <c r="P214" s="63">
        <f t="shared" si="241"/>
        <v>0</v>
      </c>
      <c r="Q214" s="63">
        <f t="shared" si="223"/>
        <v>0</v>
      </c>
      <c r="R214" s="63">
        <f t="shared" ref="R214:T214" si="242">R215</f>
        <v>0</v>
      </c>
      <c r="S214" s="63">
        <f t="shared" si="242"/>
        <v>0</v>
      </c>
      <c r="T214" s="63">
        <f t="shared" si="242"/>
        <v>0</v>
      </c>
      <c r="U214" s="64">
        <f t="shared" si="224"/>
        <v>0</v>
      </c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</row>
    <row r="215" spans="1:41" s="77" customFormat="1" ht="31.5" hidden="1" customHeight="1" x14ac:dyDescent="0.25">
      <c r="A215" s="88" t="s">
        <v>622</v>
      </c>
      <c r="B215" s="86" t="s">
        <v>623</v>
      </c>
      <c r="C215" s="66"/>
      <c r="D215" s="66"/>
      <c r="E215" s="66">
        <f t="shared" si="218"/>
        <v>0</v>
      </c>
      <c r="F215" s="66"/>
      <c r="G215" s="66"/>
      <c r="H215" s="66"/>
      <c r="I215" s="66"/>
      <c r="J215" s="66"/>
      <c r="K215" s="66"/>
      <c r="L215" s="66">
        <f t="shared" si="222"/>
        <v>0</v>
      </c>
      <c r="M215" s="66"/>
      <c r="N215" s="66"/>
      <c r="O215" s="66"/>
      <c r="P215" s="66"/>
      <c r="Q215" s="66">
        <f t="shared" si="223"/>
        <v>0</v>
      </c>
      <c r="R215" s="66"/>
      <c r="S215" s="66"/>
      <c r="T215" s="109"/>
      <c r="U215" s="65">
        <f t="shared" si="224"/>
        <v>0</v>
      </c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</row>
    <row r="216" spans="1:41" ht="17.25" hidden="1" customHeight="1" x14ac:dyDescent="0.25">
      <c r="A216" s="87" t="s">
        <v>616</v>
      </c>
      <c r="B216" s="139" t="s">
        <v>618</v>
      </c>
      <c r="C216" s="63">
        <f>C217</f>
        <v>0</v>
      </c>
      <c r="D216" s="63">
        <f t="shared" ref="D216:K216" si="243">D217</f>
        <v>0</v>
      </c>
      <c r="E216" s="66">
        <f t="shared" si="218"/>
        <v>0</v>
      </c>
      <c r="F216" s="63">
        <f t="shared" si="243"/>
        <v>0</v>
      </c>
      <c r="G216" s="63">
        <f t="shared" si="243"/>
        <v>0</v>
      </c>
      <c r="H216" s="63">
        <f t="shared" si="243"/>
        <v>0</v>
      </c>
      <c r="I216" s="63">
        <f t="shared" si="243"/>
        <v>0</v>
      </c>
      <c r="J216" s="63">
        <f t="shared" si="243"/>
        <v>0</v>
      </c>
      <c r="K216" s="63">
        <f t="shared" si="243"/>
        <v>0</v>
      </c>
      <c r="L216" s="63">
        <f t="shared" si="222"/>
        <v>0</v>
      </c>
      <c r="M216" s="63">
        <f>M217</f>
        <v>0</v>
      </c>
      <c r="N216" s="63">
        <f t="shared" ref="N216:P216" si="244">N217</f>
        <v>0</v>
      </c>
      <c r="O216" s="63">
        <f t="shared" si="244"/>
        <v>0</v>
      </c>
      <c r="P216" s="63">
        <f t="shared" si="244"/>
        <v>0</v>
      </c>
      <c r="Q216" s="63">
        <f t="shared" si="223"/>
        <v>0</v>
      </c>
      <c r="R216" s="63">
        <f>R217</f>
        <v>0</v>
      </c>
      <c r="S216" s="63">
        <f t="shared" ref="S216:T216" si="245">S217</f>
        <v>0</v>
      </c>
      <c r="T216" s="63">
        <f t="shared" si="245"/>
        <v>0</v>
      </c>
      <c r="U216" s="64">
        <f t="shared" si="224"/>
        <v>0</v>
      </c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</row>
    <row r="217" spans="1:41" s="77" customFormat="1" ht="53.25" hidden="1" customHeight="1" x14ac:dyDescent="0.25">
      <c r="A217" s="88" t="s">
        <v>617</v>
      </c>
      <c r="B217" s="140" t="s">
        <v>682</v>
      </c>
      <c r="C217" s="66"/>
      <c r="D217" s="66"/>
      <c r="E217" s="66">
        <f t="shared" si="218"/>
        <v>0</v>
      </c>
      <c r="F217" s="66"/>
      <c r="G217" s="66"/>
      <c r="H217" s="66"/>
      <c r="I217" s="66"/>
      <c r="J217" s="66"/>
      <c r="K217" s="66"/>
      <c r="L217" s="66">
        <f t="shared" si="222"/>
        <v>0</v>
      </c>
      <c r="M217" s="141"/>
      <c r="N217" s="66"/>
      <c r="O217" s="66"/>
      <c r="P217" s="66"/>
      <c r="Q217" s="66">
        <f t="shared" si="223"/>
        <v>0</v>
      </c>
      <c r="R217" s="142"/>
      <c r="S217" s="66"/>
      <c r="T217" s="109"/>
      <c r="U217" s="65">
        <f t="shared" si="224"/>
        <v>0</v>
      </c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</row>
    <row r="218" spans="1:41" s="77" customFormat="1" ht="28.5" hidden="1" customHeight="1" x14ac:dyDescent="0.25">
      <c r="A218" s="88" t="s">
        <v>617</v>
      </c>
      <c r="B218" s="140" t="s">
        <v>683</v>
      </c>
      <c r="C218" s="66"/>
      <c r="D218" s="66"/>
      <c r="E218" s="66">
        <f t="shared" si="218"/>
        <v>0</v>
      </c>
      <c r="F218" s="66"/>
      <c r="G218" s="66"/>
      <c r="H218" s="66"/>
      <c r="I218" s="66"/>
      <c r="J218" s="66"/>
      <c r="K218" s="66"/>
      <c r="L218" s="66">
        <f t="shared" si="222"/>
        <v>0</v>
      </c>
      <c r="M218" s="141"/>
      <c r="N218" s="66"/>
      <c r="O218" s="66"/>
      <c r="P218" s="66"/>
      <c r="Q218" s="66">
        <f t="shared" si="223"/>
        <v>0</v>
      </c>
      <c r="R218" s="142"/>
      <c r="S218" s="66"/>
      <c r="T218" s="109"/>
      <c r="U218" s="65">
        <f t="shared" si="224"/>
        <v>0</v>
      </c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</row>
    <row r="219" spans="1:41" ht="24.75" hidden="1" customHeight="1" x14ac:dyDescent="0.25">
      <c r="A219" s="138" t="s">
        <v>545</v>
      </c>
      <c r="B219" s="107" t="s">
        <v>546</v>
      </c>
      <c r="C219" s="71">
        <f t="shared" ref="C219:K220" si="246">C220</f>
        <v>0</v>
      </c>
      <c r="D219" s="71">
        <f t="shared" si="246"/>
        <v>0</v>
      </c>
      <c r="E219" s="66">
        <f t="shared" si="218"/>
        <v>0</v>
      </c>
      <c r="F219" s="71">
        <f t="shared" si="246"/>
        <v>0</v>
      </c>
      <c r="G219" s="71">
        <f t="shared" si="246"/>
        <v>0</v>
      </c>
      <c r="H219" s="71">
        <f t="shared" si="246"/>
        <v>0</v>
      </c>
      <c r="I219" s="71">
        <f t="shared" si="246"/>
        <v>0</v>
      </c>
      <c r="J219" s="71">
        <f t="shared" si="246"/>
        <v>0</v>
      </c>
      <c r="K219" s="71">
        <f t="shared" si="246"/>
        <v>0</v>
      </c>
      <c r="L219" s="63">
        <f t="shared" si="222"/>
        <v>0</v>
      </c>
      <c r="M219" s="71">
        <f>M220</f>
        <v>0</v>
      </c>
      <c r="N219" s="71">
        <f t="shared" ref="N219:P220" si="247">N220</f>
        <v>0</v>
      </c>
      <c r="O219" s="71">
        <f t="shared" si="247"/>
        <v>0</v>
      </c>
      <c r="P219" s="71">
        <f t="shared" si="247"/>
        <v>0</v>
      </c>
      <c r="Q219" s="63">
        <f t="shared" si="223"/>
        <v>0</v>
      </c>
      <c r="R219" s="71">
        <f>R220</f>
        <v>0</v>
      </c>
      <c r="S219" s="71">
        <f t="shared" ref="S219:T220" si="248">S220</f>
        <v>0</v>
      </c>
      <c r="T219" s="71">
        <f t="shared" si="248"/>
        <v>0</v>
      </c>
      <c r="U219" s="64">
        <f t="shared" si="224"/>
        <v>0</v>
      </c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</row>
    <row r="220" spans="1:41" s="59" customFormat="1" ht="27.75" hidden="1" customHeight="1" x14ac:dyDescent="0.2">
      <c r="A220" s="138" t="s">
        <v>547</v>
      </c>
      <c r="B220" s="107" t="s">
        <v>544</v>
      </c>
      <c r="C220" s="71">
        <f t="shared" si="246"/>
        <v>0</v>
      </c>
      <c r="D220" s="71">
        <f t="shared" si="246"/>
        <v>0</v>
      </c>
      <c r="E220" s="66">
        <f t="shared" si="218"/>
        <v>0</v>
      </c>
      <c r="F220" s="71">
        <f t="shared" si="246"/>
        <v>0</v>
      </c>
      <c r="G220" s="71">
        <f t="shared" si="246"/>
        <v>0</v>
      </c>
      <c r="H220" s="71">
        <f t="shared" si="246"/>
        <v>0</v>
      </c>
      <c r="I220" s="71">
        <f t="shared" si="246"/>
        <v>0</v>
      </c>
      <c r="J220" s="71">
        <f t="shared" si="246"/>
        <v>0</v>
      </c>
      <c r="K220" s="71">
        <f t="shared" si="246"/>
        <v>0</v>
      </c>
      <c r="L220" s="63">
        <f t="shared" si="222"/>
        <v>0</v>
      </c>
      <c r="M220" s="71">
        <f>M221</f>
        <v>0</v>
      </c>
      <c r="N220" s="71">
        <f t="shared" si="247"/>
        <v>0</v>
      </c>
      <c r="O220" s="71">
        <f t="shared" si="247"/>
        <v>0</v>
      </c>
      <c r="P220" s="71">
        <f t="shared" si="247"/>
        <v>0</v>
      </c>
      <c r="Q220" s="63">
        <f t="shared" si="223"/>
        <v>0</v>
      </c>
      <c r="R220" s="71">
        <f>R221</f>
        <v>0</v>
      </c>
      <c r="S220" s="71">
        <f t="shared" si="248"/>
        <v>0</v>
      </c>
      <c r="T220" s="71">
        <f t="shared" si="248"/>
        <v>0</v>
      </c>
      <c r="U220" s="64">
        <f t="shared" si="224"/>
        <v>0</v>
      </c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</row>
    <row r="221" spans="1:41" s="59" customFormat="1" ht="29.25" hidden="1" customHeight="1" x14ac:dyDescent="0.2">
      <c r="A221" s="143" t="s">
        <v>543</v>
      </c>
      <c r="B221" s="127" t="s">
        <v>544</v>
      </c>
      <c r="C221" s="66"/>
      <c r="D221" s="66"/>
      <c r="E221" s="66">
        <f t="shared" si="218"/>
        <v>0</v>
      </c>
      <c r="F221" s="66"/>
      <c r="G221" s="66"/>
      <c r="H221" s="66"/>
      <c r="I221" s="66"/>
      <c r="J221" s="66"/>
      <c r="K221" s="66"/>
      <c r="L221" s="66">
        <f t="shared" si="222"/>
        <v>0</v>
      </c>
      <c r="M221" s="66"/>
      <c r="N221" s="66"/>
      <c r="O221" s="66"/>
      <c r="P221" s="66"/>
      <c r="Q221" s="66">
        <f t="shared" si="223"/>
        <v>0</v>
      </c>
      <c r="R221" s="66"/>
      <c r="S221" s="66"/>
      <c r="T221" s="109"/>
      <c r="U221" s="65">
        <f t="shared" si="224"/>
        <v>0</v>
      </c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</row>
    <row r="222" spans="1:41" s="59" customFormat="1" ht="45.75" customHeight="1" x14ac:dyDescent="0.2">
      <c r="A222" s="178" t="s">
        <v>716</v>
      </c>
      <c r="B222" s="107" t="s">
        <v>717</v>
      </c>
      <c r="C222" s="63">
        <v>0</v>
      </c>
      <c r="D222" s="63">
        <v>0</v>
      </c>
      <c r="E222" s="63">
        <f t="shared" si="218"/>
        <v>0</v>
      </c>
      <c r="F222" s="63">
        <f>F223</f>
        <v>-3010046.7</v>
      </c>
      <c r="G222" s="63"/>
      <c r="H222" s="63"/>
      <c r="I222" s="63"/>
      <c r="J222" s="63"/>
      <c r="K222" s="63"/>
      <c r="L222" s="63">
        <f>F222</f>
        <v>-3010046.7</v>
      </c>
      <c r="M222" s="63">
        <v>0</v>
      </c>
      <c r="N222" s="63">
        <v>0</v>
      </c>
      <c r="O222" s="63">
        <f>O223</f>
        <v>0</v>
      </c>
      <c r="P222" s="63"/>
      <c r="Q222" s="63">
        <f t="shared" si="223"/>
        <v>0</v>
      </c>
      <c r="R222" s="63">
        <v>0</v>
      </c>
      <c r="S222" s="63">
        <f>S223</f>
        <v>0</v>
      </c>
      <c r="T222" s="109"/>
      <c r="U222" s="65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</row>
    <row r="223" spans="1:41" s="59" customFormat="1" ht="43.5" customHeight="1" x14ac:dyDescent="0.2">
      <c r="A223" s="138" t="s">
        <v>718</v>
      </c>
      <c r="B223" s="107" t="s">
        <v>719</v>
      </c>
      <c r="C223" s="63">
        <v>0</v>
      </c>
      <c r="D223" s="63">
        <v>0</v>
      </c>
      <c r="E223" s="63">
        <f t="shared" si="218"/>
        <v>0</v>
      </c>
      <c r="F223" s="63">
        <f>F224</f>
        <v>-3010046.7</v>
      </c>
      <c r="G223" s="63"/>
      <c r="H223" s="63"/>
      <c r="I223" s="63"/>
      <c r="J223" s="63"/>
      <c r="K223" s="63"/>
      <c r="L223" s="63">
        <f>F223</f>
        <v>-3010046.7</v>
      </c>
      <c r="M223" s="63">
        <v>0</v>
      </c>
      <c r="N223" s="63">
        <v>0</v>
      </c>
      <c r="O223" s="63">
        <f>O224</f>
        <v>0</v>
      </c>
      <c r="P223" s="63"/>
      <c r="Q223" s="63">
        <f t="shared" si="223"/>
        <v>0</v>
      </c>
      <c r="R223" s="63">
        <v>0</v>
      </c>
      <c r="S223" s="63">
        <f>S224</f>
        <v>0</v>
      </c>
      <c r="T223" s="109"/>
      <c r="U223" s="65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</row>
    <row r="224" spans="1:41" s="59" customFormat="1" ht="40.5" customHeight="1" x14ac:dyDescent="0.2">
      <c r="A224" s="143" t="s">
        <v>720</v>
      </c>
      <c r="B224" s="127" t="s">
        <v>721</v>
      </c>
      <c r="C224" s="66">
        <v>0</v>
      </c>
      <c r="D224" s="66">
        <v>0</v>
      </c>
      <c r="E224" s="66">
        <f t="shared" si="218"/>
        <v>0</v>
      </c>
      <c r="F224" s="66">
        <v>-3010046.7</v>
      </c>
      <c r="G224" s="66"/>
      <c r="H224" s="66"/>
      <c r="I224" s="66"/>
      <c r="J224" s="66"/>
      <c r="K224" s="66"/>
      <c r="L224" s="66">
        <f>F224</f>
        <v>-3010046.7</v>
      </c>
      <c r="M224" s="66">
        <v>0</v>
      </c>
      <c r="N224" s="66">
        <v>0</v>
      </c>
      <c r="O224" s="66">
        <v>0</v>
      </c>
      <c r="P224" s="66"/>
      <c r="Q224" s="66">
        <f t="shared" si="223"/>
        <v>0</v>
      </c>
      <c r="R224" s="66">
        <v>0</v>
      </c>
      <c r="S224" s="66">
        <v>0</v>
      </c>
      <c r="T224" s="109"/>
      <c r="U224" s="65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</row>
    <row r="225" spans="1:41" s="59" customFormat="1" ht="20.25" customHeight="1" x14ac:dyDescent="0.2">
      <c r="A225" s="182" t="s">
        <v>91</v>
      </c>
      <c r="B225" s="182"/>
      <c r="C225" s="64">
        <f>C9+C120</f>
        <v>1491371010.23</v>
      </c>
      <c r="D225" s="64">
        <f>D9+D120</f>
        <v>201294477.94</v>
      </c>
      <c r="E225" s="63">
        <f t="shared" ref="E225" si="249">C225+D225</f>
        <v>1692665488.1700001</v>
      </c>
      <c r="F225" s="64">
        <f t="shared" ref="F225:K225" si="250">F9+F120</f>
        <v>-824546.70000000019</v>
      </c>
      <c r="G225" s="64">
        <f t="shared" si="250"/>
        <v>0</v>
      </c>
      <c r="H225" s="64">
        <f t="shared" si="250"/>
        <v>0</v>
      </c>
      <c r="I225" s="64">
        <f t="shared" si="250"/>
        <v>0</v>
      </c>
      <c r="J225" s="64">
        <f t="shared" si="250"/>
        <v>0</v>
      </c>
      <c r="K225" s="64">
        <f t="shared" si="250"/>
        <v>0</v>
      </c>
      <c r="L225" s="63">
        <f t="shared" si="222"/>
        <v>1691840941.47</v>
      </c>
      <c r="M225" s="64">
        <f>M9+M120</f>
        <v>1408351433.05</v>
      </c>
      <c r="N225" s="64">
        <f>N9+N120</f>
        <v>9875928.1199999992</v>
      </c>
      <c r="O225" s="64">
        <f t="shared" ref="O225:P225" si="251">O9+O120</f>
        <v>0</v>
      </c>
      <c r="P225" s="64">
        <f t="shared" si="251"/>
        <v>0</v>
      </c>
      <c r="Q225" s="63">
        <f t="shared" si="223"/>
        <v>1418227361.1699998</v>
      </c>
      <c r="R225" s="64">
        <f>R9+R120</f>
        <v>1308058306.1300001</v>
      </c>
      <c r="S225" s="64">
        <f>S9+S120</f>
        <v>0</v>
      </c>
      <c r="T225" s="64">
        <f>T9+T120</f>
        <v>0</v>
      </c>
      <c r="U225" s="64">
        <f t="shared" si="224"/>
        <v>1308058306.1300001</v>
      </c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</row>
    <row r="226" spans="1:41" s="77" customFormat="1" ht="6.75" customHeight="1" x14ac:dyDescent="0.25">
      <c r="A226" s="144"/>
      <c r="B226" s="145"/>
      <c r="C226" s="146"/>
      <c r="D226" s="146"/>
      <c r="E226" s="70"/>
      <c r="F226" s="146"/>
      <c r="G226" s="146"/>
      <c r="H226" s="146"/>
      <c r="I226" s="146"/>
      <c r="J226" s="146"/>
      <c r="K226" s="146"/>
      <c r="L226" s="68"/>
      <c r="M226" s="68"/>
      <c r="N226" s="146"/>
      <c r="O226" s="146"/>
      <c r="P226" s="146"/>
      <c r="Q226" s="68"/>
      <c r="R226" s="68"/>
      <c r="S226" s="146"/>
      <c r="T226" s="146"/>
      <c r="U226" s="153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</row>
    <row r="227" spans="1:41" ht="15" x14ac:dyDescent="0.25">
      <c r="A227" s="144"/>
      <c r="B227" s="145"/>
      <c r="C227" s="146"/>
      <c r="D227" s="146"/>
      <c r="E227" s="70"/>
      <c r="F227" s="146"/>
      <c r="G227" s="146"/>
      <c r="H227" s="146"/>
      <c r="I227" s="146"/>
      <c r="J227" s="146"/>
      <c r="K227" s="146"/>
      <c r="L227" s="68"/>
      <c r="M227" s="68"/>
      <c r="N227" s="146"/>
      <c r="O227" s="146"/>
      <c r="P227" s="146"/>
      <c r="Q227" s="68"/>
      <c r="R227" s="68"/>
      <c r="S227" s="146"/>
      <c r="T227" s="146"/>
      <c r="U227" s="68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</row>
    <row r="228" spans="1:41" ht="21" hidden="1" customHeight="1" x14ac:dyDescent="0.3">
      <c r="A228" s="147" t="s">
        <v>627</v>
      </c>
      <c r="B228" s="147"/>
      <c r="C228" s="148"/>
      <c r="D228" s="69"/>
      <c r="F228" s="69"/>
      <c r="G228" s="69"/>
      <c r="H228" s="69"/>
      <c r="I228" s="69"/>
      <c r="J228" s="69"/>
      <c r="K228" s="69"/>
      <c r="L228" s="69"/>
      <c r="M228" s="69"/>
      <c r="N228" s="180" t="s">
        <v>628</v>
      </c>
      <c r="O228" s="180"/>
      <c r="P228" s="180"/>
      <c r="Q228" s="180"/>
      <c r="R228" s="180"/>
      <c r="S228" s="180"/>
      <c r="T228" s="69" t="s">
        <v>628</v>
      </c>
      <c r="U228" s="69" t="s">
        <v>628</v>
      </c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</row>
    <row r="229" spans="1:41" s="149" customFormat="1" ht="33" customHeight="1" x14ac:dyDescent="0.3">
      <c r="A229" s="61"/>
      <c r="B229" s="61"/>
      <c r="C229" s="73"/>
      <c r="D229" s="73"/>
      <c r="E229" s="73"/>
      <c r="F229" s="73"/>
      <c r="G229" s="73"/>
      <c r="H229" s="73"/>
      <c r="I229" s="73"/>
      <c r="J229" s="73"/>
      <c r="K229" s="73"/>
      <c r="L229" s="61"/>
      <c r="M229" s="61"/>
      <c r="N229" s="73"/>
      <c r="O229" s="73"/>
      <c r="P229" s="73"/>
      <c r="Q229" s="61"/>
      <c r="R229" s="61"/>
      <c r="S229" s="73"/>
      <c r="T229" s="73"/>
      <c r="U229" s="69"/>
    </row>
    <row r="231" spans="1:41" x14ac:dyDescent="0.25">
      <c r="C231" s="70"/>
      <c r="D231" s="70"/>
      <c r="E231" s="152"/>
      <c r="F231" s="70"/>
      <c r="G231" s="70"/>
      <c r="H231" s="70"/>
      <c r="I231" s="70"/>
      <c r="J231" s="70"/>
      <c r="K231" s="70"/>
      <c r="L231" s="159"/>
      <c r="M231" s="159"/>
      <c r="N231" s="70"/>
      <c r="O231" s="70"/>
      <c r="P231" s="70"/>
      <c r="Q231" s="159"/>
      <c r="R231" s="159"/>
    </row>
    <row r="232" spans="1:41" x14ac:dyDescent="0.25">
      <c r="B232" s="150"/>
      <c r="C232" s="70"/>
      <c r="D232" s="70"/>
      <c r="E232" s="152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</row>
    <row r="233" spans="1:41" x14ac:dyDescent="0.25">
      <c r="U233" s="70"/>
    </row>
    <row r="236" spans="1:41" x14ac:dyDescent="0.25">
      <c r="B236" s="151"/>
      <c r="C236" s="152"/>
      <c r="D236" s="152"/>
      <c r="F236" s="152"/>
      <c r="G236" s="152"/>
      <c r="H236" s="152"/>
      <c r="I236" s="152"/>
      <c r="J236" s="152"/>
      <c r="K236" s="152"/>
      <c r="N236" s="152"/>
      <c r="O236" s="152"/>
      <c r="P236" s="152"/>
      <c r="S236" s="152"/>
      <c r="T236" s="152"/>
    </row>
    <row r="237" spans="1:41" x14ac:dyDescent="0.25">
      <c r="B237" s="151"/>
      <c r="C237" s="152"/>
      <c r="D237" s="152"/>
      <c r="F237" s="152"/>
      <c r="G237" s="152"/>
      <c r="H237" s="152"/>
      <c r="I237" s="152"/>
      <c r="J237" s="152"/>
      <c r="K237" s="152"/>
      <c r="N237" s="152"/>
      <c r="O237" s="152"/>
      <c r="P237" s="152"/>
      <c r="S237" s="152"/>
      <c r="T237" s="152"/>
    </row>
  </sheetData>
  <sortState ref="A266:L277">
    <sortCondition ref="A266:A277"/>
  </sortState>
  <mergeCells count="7">
    <mergeCell ref="N228:S228"/>
    <mergeCell ref="A7:U7"/>
    <mergeCell ref="A225:B225"/>
    <mergeCell ref="A6:U6"/>
    <mergeCell ref="D2:S2"/>
    <mergeCell ref="D4:S4"/>
    <mergeCell ref="N3:R3"/>
  </mergeCells>
  <pageMargins left="0.55118110236220474" right="0.27559055118110237" top="0.31496062992125984" bottom="0" header="0.15748031496062992" footer="0.15748031496062992"/>
  <pageSetup paperSize="9" scale="3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91" t="s">
        <v>314</v>
      </c>
      <c r="B1" s="191"/>
      <c r="C1" s="191"/>
      <c r="D1" s="191"/>
      <c r="E1" s="191"/>
      <c r="F1" s="191"/>
      <c r="G1" s="191"/>
      <c r="H1" s="191"/>
      <c r="I1" s="191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90" t="s">
        <v>280</v>
      </c>
      <c r="B3" s="190"/>
      <c r="C3" s="190"/>
      <c r="D3" s="190"/>
      <c r="E3" s="190"/>
      <c r="F3" s="190"/>
      <c r="G3" s="190"/>
      <c r="H3" s="190"/>
      <c r="I3" s="190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90" t="s">
        <v>281</v>
      </c>
      <c r="B6" s="190"/>
      <c r="C6" s="190"/>
      <c r="D6" s="190"/>
      <c r="E6" s="190"/>
      <c r="F6" s="190"/>
      <c r="G6" s="190"/>
      <c r="H6" s="190"/>
      <c r="I6" s="190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90" t="s">
        <v>282</v>
      </c>
      <c r="B8" s="190"/>
      <c r="C8" s="190"/>
      <c r="D8" s="190"/>
      <c r="E8" s="190"/>
      <c r="F8" s="190"/>
      <c r="G8" s="190"/>
      <c r="H8" s="190"/>
      <c r="I8" s="190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90" t="s">
        <v>283</v>
      </c>
      <c r="B11" s="190"/>
      <c r="C11" s="190"/>
      <c r="D11" s="190"/>
      <c r="E11" s="190"/>
      <c r="F11" s="190"/>
      <c r="G11" s="190"/>
      <c r="H11" s="190"/>
      <c r="I11" s="190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90" t="s">
        <v>284</v>
      </c>
      <c r="B24" s="190"/>
      <c r="C24" s="190"/>
      <c r="D24" s="190"/>
      <c r="E24" s="190"/>
      <c r="F24" s="190"/>
      <c r="G24" s="190"/>
      <c r="H24" s="190"/>
      <c r="I24" s="190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90" t="s">
        <v>285</v>
      </c>
      <c r="B29" s="190"/>
      <c r="C29" s="190"/>
      <c r="D29" s="190"/>
      <c r="E29" s="190"/>
      <c r="F29" s="190"/>
      <c r="G29" s="190"/>
      <c r="H29" s="190"/>
      <c r="I29" s="190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90" t="s">
        <v>286</v>
      </c>
      <c r="B37" s="190"/>
      <c r="C37" s="190"/>
      <c r="D37" s="190"/>
      <c r="E37" s="190"/>
      <c r="F37" s="190"/>
      <c r="G37" s="190"/>
      <c r="H37" s="190"/>
      <c r="I37" s="190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90" t="s">
        <v>287</v>
      </c>
      <c r="B46" s="190"/>
      <c r="C46" s="190"/>
      <c r="D46" s="190"/>
      <c r="E46" s="190"/>
      <c r="F46" s="190"/>
      <c r="G46" s="190"/>
      <c r="H46" s="190"/>
      <c r="I46" s="190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90" t="s">
        <v>288</v>
      </c>
      <c r="B49" s="190"/>
      <c r="C49" s="190"/>
      <c r="D49" s="190"/>
      <c r="E49" s="190"/>
      <c r="F49" s="190"/>
      <c r="G49" s="190"/>
      <c r="H49" s="190"/>
      <c r="I49" s="190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90" t="s">
        <v>289</v>
      </c>
      <c r="B56" s="190"/>
      <c r="C56" s="190"/>
      <c r="D56" s="190"/>
      <c r="E56" s="190"/>
      <c r="F56" s="190"/>
      <c r="G56" s="190"/>
      <c r="H56" s="190"/>
      <c r="I56" s="190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90" t="s">
        <v>290</v>
      </c>
      <c r="B62" s="190"/>
      <c r="C62" s="190"/>
      <c r="D62" s="190"/>
      <c r="E62" s="190"/>
      <c r="F62" s="190"/>
      <c r="G62" s="190"/>
      <c r="H62" s="190"/>
      <c r="I62" s="190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90" t="s">
        <v>291</v>
      </c>
      <c r="B65" s="190"/>
      <c r="C65" s="190"/>
      <c r="D65" s="190"/>
      <c r="E65" s="190"/>
      <c r="F65" s="190"/>
      <c r="G65" s="190"/>
      <c r="H65" s="190"/>
      <c r="I65" s="190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88" t="s">
        <v>315</v>
      </c>
      <c r="B68" s="188"/>
      <c r="C68" s="188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89" t="s">
        <v>316</v>
      </c>
      <c r="B69" s="189"/>
      <c r="C69" s="189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2023-05-11T13:47:36Z</cp:lastPrinted>
  <dcterms:created xsi:type="dcterms:W3CDTF">2018-12-25T15:55:39Z</dcterms:created>
  <dcterms:modified xsi:type="dcterms:W3CDTF">2023-05-25T08:23:46Z</dcterms:modified>
</cp:coreProperties>
</file>